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32"/>
  <workbookPr defaultThemeVersion="124226"/>
  <mc:AlternateContent xmlns:mc="http://schemas.openxmlformats.org/markup-compatibility/2006">
    <mc:Choice Requires="x15">
      <x15ac:absPath xmlns:x15ac="http://schemas.microsoft.com/office/spreadsheetml/2010/11/ac" url="T:\Technique\000 Nx ORGA\01_OPE TRAV\04_TOUS SITES\PGE\2026\GR\Terrasses Bloc 3- stérilisation\01_Etude\"/>
    </mc:Choice>
  </mc:AlternateContent>
  <xr:revisionPtr revIDLastSave="0" documentId="13_ncr:1_{40C8D7B2-F941-4CA9-B5CC-49F569B7DBC9}" xr6:coauthVersionLast="47" xr6:coauthVersionMax="47" xr10:uidLastSave="{00000000-0000-0000-0000-000000000000}"/>
  <bookViews>
    <workbookView xWindow="-120" yWindow="-120" windowWidth="29040" windowHeight="15720" activeTab="1" xr2:uid="{00000000-000D-0000-FFFF-FFFF00000000}"/>
  </bookViews>
  <sheets>
    <sheet name="Page de garde" sheetId="1" r:id="rId1"/>
    <sheet name="DPGF"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_xlnm.Print_Titles" localSheetId="1">DPGF!$1:$3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F54" i="6" l="1"/>
  <c r="F52" i="6"/>
  <c r="F50" i="6"/>
  <c r="F48" i="6"/>
  <c r="F46" i="6"/>
  <c r="F44" i="6"/>
  <c r="F42" i="6"/>
  <c r="F40" i="6"/>
  <c r="F38" i="6"/>
  <c r="F36" i="6"/>
  <c r="F34" i="6"/>
  <c r="F32" i="6"/>
  <c r="F30" i="6"/>
  <c r="F28" i="6"/>
  <c r="F26" i="6"/>
  <c r="F24" i="6"/>
  <c r="F22" i="6"/>
  <c r="F20" i="6"/>
  <c r="F18" i="6"/>
  <c r="F16" i="6"/>
  <c r="F14" i="6"/>
  <c r="F12" i="6"/>
  <c r="F10" i="6"/>
  <c r="F8" i="6"/>
  <c r="F6" i="6"/>
  <c r="AA97" i="3"/>
  <c r="AA8" i="3"/>
  <c r="G130" i="2"/>
  <c r="G122" i="2"/>
  <c r="G117" i="2"/>
  <c r="G116" i="2"/>
  <c r="G115" i="2"/>
  <c r="G114" i="2"/>
  <c r="G113" i="2"/>
  <c r="G112" i="2"/>
  <c r="K100" i="2"/>
  <c r="K95" i="2"/>
  <c r="G129" i="2" s="1"/>
  <c r="K90" i="2"/>
  <c r="G128" i="2" s="1"/>
  <c r="K85" i="2"/>
  <c r="G127" i="2" s="1"/>
  <c r="K80" i="2"/>
  <c r="G126" i="2" s="1"/>
  <c r="K75" i="2"/>
  <c r="G125" i="2" s="1"/>
  <c r="K70" i="2"/>
  <c r="G124" i="2" s="1"/>
  <c r="K63" i="2"/>
  <c r="G123" i="2" s="1"/>
  <c r="K58" i="2"/>
  <c r="K52" i="2"/>
  <c r="K48" i="2"/>
  <c r="G121" i="2" s="1"/>
  <c r="G42" i="2"/>
  <c r="K34" i="2"/>
  <c r="G119" i="2" s="1"/>
  <c r="G30" i="2"/>
  <c r="G29" i="2"/>
  <c r="G31" i="2" s="1"/>
  <c r="G85" i="1"/>
  <c r="G83" i="1"/>
  <c r="G81" i="1"/>
  <c r="G79" i="1"/>
  <c r="E71" i="1"/>
  <c r="E66" i="1"/>
  <c r="E62" i="1"/>
  <c r="E20" i="1"/>
  <c r="E11" i="1"/>
  <c r="G133" i="2" l="1"/>
  <c r="G134" i="2"/>
  <c r="G107" i="2"/>
  <c r="G118" i="2"/>
  <c r="G106" i="2"/>
  <c r="G41" i="2"/>
  <c r="G43" i="2" s="1"/>
  <c r="G120" i="2"/>
  <c r="G135" i="2" l="1"/>
  <c r="AA1" i="3" s="1"/>
  <c r="G108" i="2"/>
  <c r="AA3" i="3" l="1"/>
  <c r="AA33" i="3"/>
  <c r="AA37" i="3"/>
  <c r="AA27" i="3" l="1"/>
  <c r="AA42" i="3"/>
  <c r="AA7" i="3"/>
  <c r="AA12" i="3"/>
  <c r="AA4" i="3"/>
  <c r="AA43" i="3" l="1"/>
  <c r="AA32" i="3"/>
  <c r="AA15" i="3"/>
  <c r="AA24" i="3"/>
  <c r="AA23" i="3"/>
  <c r="AA13" i="3"/>
  <c r="AA5" i="3"/>
  <c r="AA6" i="3" s="1"/>
  <c r="AA11" i="3" l="1"/>
  <c r="AA41" i="3"/>
  <c r="AA38" i="3"/>
  <c r="AA21" i="3"/>
  <c r="AA65" i="3"/>
  <c r="AA57" i="3" s="1"/>
  <c r="AA45" i="3" s="1"/>
  <c r="AA26" i="3" s="1"/>
  <c r="AA93" i="3"/>
  <c r="AA89" i="3" s="1"/>
  <c r="AA46" i="3"/>
  <c r="AA29" i="3"/>
  <c r="AA28" i="3"/>
  <c r="AA14" i="3"/>
  <c r="AA73" i="3" s="1"/>
  <c r="AA16" i="3"/>
  <c r="AA18" i="3"/>
  <c r="AA9" i="3"/>
  <c r="AA85" i="3" l="1"/>
  <c r="AA80" i="3" s="1"/>
  <c r="AA72" i="3" s="1"/>
  <c r="AA64" i="3" s="1"/>
  <c r="AA56" i="3" s="1"/>
  <c r="AA44" i="3" s="1"/>
  <c r="AA25" i="3"/>
  <c r="AA90" i="3"/>
  <c r="AA30" i="3" s="1"/>
  <c r="AA94" i="3"/>
  <c r="AA17" i="3"/>
  <c r="AA75" i="3" s="1"/>
  <c r="AA67" i="3" s="1"/>
  <c r="AA59" i="3" s="1"/>
  <c r="AA49" i="3" s="1"/>
  <c r="AA31" i="3" s="1"/>
  <c r="AA96" i="3"/>
  <c r="AA92" i="3" s="1"/>
  <c r="AA50" i="3"/>
  <c r="AA34" i="3"/>
  <c r="AA19" i="3"/>
  <c r="AA22" i="3"/>
  <c r="AA79" i="3" s="1"/>
  <c r="AA47" i="3"/>
  <c r="AA86" i="3"/>
  <c r="AA81" i="3" s="1"/>
  <c r="AA74" i="3" s="1"/>
  <c r="AA66" i="3" s="1"/>
  <c r="AA58" i="3" s="1"/>
  <c r="AA48" i="3" s="1"/>
  <c r="AA10" i="3"/>
  <c r="AA39" i="3" l="1"/>
  <c r="AA88" i="3"/>
  <c r="AA84" i="3" s="1"/>
  <c r="AA78" i="3" s="1"/>
  <c r="AA70" i="3" s="1"/>
  <c r="AA62" i="3" s="1"/>
  <c r="AA54" i="3" s="1"/>
  <c r="AA95" i="3"/>
  <c r="AA91" i="3" s="1"/>
  <c r="AA69" i="3"/>
  <c r="AA61" i="3" s="1"/>
  <c r="AA53" i="3" s="1"/>
  <c r="AA36" i="3" s="1"/>
  <c r="AA51" i="3"/>
  <c r="AA20" i="3"/>
  <c r="AA77" i="3" s="1"/>
  <c r="AA82" i="3"/>
  <c r="AA71" i="3"/>
  <c r="AA63" i="3" s="1"/>
  <c r="AA55" i="3" s="1"/>
  <c r="AA40" i="3" s="1"/>
  <c r="AA87" i="3" l="1"/>
  <c r="AA83" i="3" s="1"/>
  <c r="AA76" i="3" s="1"/>
  <c r="AA68" i="3" s="1"/>
  <c r="AA60" i="3" s="1"/>
  <c r="AA52" i="3" s="1"/>
  <c r="AA35" i="3"/>
  <c r="AA98" i="3" s="1"/>
  <c r="AA2" i="3" s="1"/>
  <c r="D138"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34" authorId="0" shapeId="0" xr:uid="{00000000-0006-0000-0100-000001000000}">
      <text>
        <r>
          <rPr>
            <sz val="8"/>
            <color indexed="81"/>
            <rFont val="Tahoma"/>
            <family val="2"/>
          </rPr>
          <t>pour mémoire</t>
        </r>
      </text>
    </comment>
    <comment ref="K48" authorId="0" shapeId="0" xr:uid="{00000000-0006-0000-0100-000002000000}">
      <text>
        <r>
          <rPr>
            <sz val="8"/>
            <color indexed="81"/>
            <rFont val="Tahoma"/>
            <family val="2"/>
          </rPr>
          <t>pour mémoire</t>
        </r>
      </text>
    </comment>
    <comment ref="K52" authorId="0" shapeId="0" xr:uid="{00000000-0006-0000-0100-000003000000}">
      <text>
        <r>
          <rPr>
            <sz val="8"/>
            <color indexed="81"/>
            <rFont val="Tahoma"/>
            <family val="2"/>
          </rPr>
          <t>pour mémoire</t>
        </r>
      </text>
    </comment>
    <comment ref="K58" authorId="0" shapeId="0" xr:uid="{00000000-0006-0000-0100-000004000000}">
      <text>
        <r>
          <rPr>
            <sz val="8"/>
            <color indexed="81"/>
            <rFont val="Tahoma"/>
            <family val="2"/>
          </rPr>
          <t>pour mémoire</t>
        </r>
      </text>
    </comment>
    <comment ref="K63" authorId="0" shapeId="0" xr:uid="{00000000-0006-0000-0100-000005000000}">
      <text>
        <r>
          <rPr>
            <sz val="8"/>
            <color indexed="81"/>
            <rFont val="Tahoma"/>
            <family val="2"/>
          </rPr>
          <t>pour mémoire</t>
        </r>
      </text>
    </comment>
    <comment ref="K70" authorId="0" shapeId="0" xr:uid="{00000000-0006-0000-0100-000006000000}">
      <text>
        <r>
          <rPr>
            <sz val="8"/>
            <color indexed="81"/>
            <rFont val="Tahoma"/>
            <family val="2"/>
          </rPr>
          <t>pour mémoire</t>
        </r>
      </text>
    </comment>
    <comment ref="K75" authorId="0" shapeId="0" xr:uid="{00000000-0006-0000-0100-000007000000}">
      <text>
        <r>
          <rPr>
            <sz val="8"/>
            <color indexed="81"/>
            <rFont val="Tahoma"/>
            <family val="2"/>
          </rPr>
          <t>pour mémoire</t>
        </r>
      </text>
    </comment>
    <comment ref="K80" authorId="0" shapeId="0" xr:uid="{00000000-0006-0000-0100-000008000000}">
      <text>
        <r>
          <rPr>
            <sz val="8"/>
            <color indexed="81"/>
            <rFont val="Tahoma"/>
            <family val="2"/>
          </rPr>
          <t>pour mémoire</t>
        </r>
      </text>
    </comment>
    <comment ref="K85" authorId="0" shapeId="0" xr:uid="{00000000-0006-0000-0100-000009000000}">
      <text>
        <r>
          <rPr>
            <sz val="8"/>
            <color indexed="81"/>
            <rFont val="Tahoma"/>
            <family val="2"/>
          </rPr>
          <t>pour mémoire</t>
        </r>
      </text>
    </comment>
    <comment ref="K90" authorId="0" shapeId="0" xr:uid="{00000000-0006-0000-0100-00000A000000}">
      <text>
        <r>
          <rPr>
            <sz val="8"/>
            <color indexed="81"/>
            <rFont val="Tahoma"/>
            <family val="2"/>
          </rPr>
          <t>pour mémoire</t>
        </r>
      </text>
    </comment>
    <comment ref="K95" authorId="0" shapeId="0" xr:uid="{00000000-0006-0000-0100-00000B000000}">
      <text>
        <r>
          <rPr>
            <sz val="8"/>
            <color indexed="81"/>
            <rFont val="Tahoma"/>
            <family val="2"/>
          </rPr>
          <t>pour mémoire</t>
        </r>
      </text>
    </comment>
    <comment ref="K100" authorId="0" shapeId="0" xr:uid="{00000000-0006-0000-0100-00000C000000}">
      <text>
        <r>
          <rPr>
            <sz val="8"/>
            <color indexed="81"/>
            <rFont val="Tahoma"/>
            <family val="2"/>
          </rPr>
          <t>pour mémoire</t>
        </r>
      </text>
    </comment>
  </commentList>
</comments>
</file>

<file path=xl/sharedStrings.xml><?xml version="1.0" encoding="utf-8"?>
<sst xmlns="http://schemas.openxmlformats.org/spreadsheetml/2006/main" count="291" uniqueCount="198">
  <si>
    <t>Dossier</t>
  </si>
  <si>
    <t>Date</t>
  </si>
  <si>
    <t>Phase</t>
  </si>
  <si>
    <t>Indice</t>
  </si>
  <si>
    <t>MAITRE D'OUVRAGE
Centre Hospitalier de SENS
1 avenue Pierre de Coubertin
89100 SENS
Tél : 03.86.86.15.15</t>
  </si>
  <si>
    <t>MAITRE D'OEUVRE : 
    LAMIDÉ yohan
    1 avenue Pierre de Coubertin
    89100 SENS
    Tél : 03.86.86.19.17
    Mél : ylamide@ch-sens.fr</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</si>
  <si>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</si>
  <si>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</si>
  <si>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</si>
  <si>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</si>
  <si>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</si>
  <si>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</si>
  <si>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</si>
  <si>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</si>
  <si>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</si>
  <si>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</si>
  <si>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</si>
  <si>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</si>
  <si>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</si>
  <si>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</si>
  <si>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</si>
  <si>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</si>
  <si>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</si>
  <si>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</si>
  <si>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</si>
  <si>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</si>
  <si>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</si>
  <si>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</si>
  <si>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</si>
  <si>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</si>
  <si>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</si>
  <si>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</si>
  <si>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</si>
  <si>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</si>
  <si>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</si>
  <si>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</si>
  <si>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</si>
  <si>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</si>
  <si>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n°2</t>
  </si>
  <si>
    <t>CVC</t>
  </si>
  <si>
    <t>2.1</t>
  </si>
  <si>
    <t xml:space="preserve">Prescriptions générales </t>
  </si>
  <si>
    <t>01.1.1</t>
  </si>
  <si>
    <t>Contexte</t>
  </si>
  <si>
    <t>9.&amp;</t>
  </si>
  <si>
    <t>4.&amp;</t>
  </si>
  <si>
    <t>01.1.2</t>
  </si>
  <si>
    <t xml:space="preserve">Conditions particulières au présent lot </t>
  </si>
  <si>
    <t>01.1.3</t>
  </si>
  <si>
    <t>Consistance des Offres</t>
  </si>
  <si>
    <t>01.1.4</t>
  </si>
  <si>
    <t>Organisation du chantier</t>
  </si>
  <si>
    <t>01.1.5</t>
  </si>
  <si>
    <t>Textes réglementaires</t>
  </si>
  <si>
    <t>3.&amp;</t>
  </si>
  <si>
    <t>Total H.T. :</t>
  </si>
  <si>
    <t>Total T.V.A. (20%) :</t>
  </si>
  <si>
    <t>Total T.T.C. :</t>
  </si>
  <si>
    <t>021.1</t>
  </si>
  <si>
    <t>Travaux préparatoires</t>
  </si>
  <si>
    <t>Dépose des réseaux de ventilation existant</t>
  </si>
  <si>
    <t xml:space="preserve">Il sera prévue la dépose de l'ensemble des gaines de ventilation en terrasse y compris tous types de supportages existant ( métallique, dalle, dallette,.. ). Les supportages et le calorifuge seront évacués en décharge publique compris toute sujétion pour un parfait achèvement.
Les réseaux de ventilation seront stockés en partie basse du batiment pour ne pas géner le lot étancheité avant repose
</t>
  </si>
  <si>
    <t>ENS</t>
  </si>
  <si>
    <t>9.L</t>
  </si>
  <si>
    <t>Localisation : Pour l'ensemble du chantier</t>
  </si>
  <si>
    <t>01.2</t>
  </si>
  <si>
    <t>Travaux de réfection</t>
  </si>
  <si>
    <t>01.2.1</t>
  </si>
  <si>
    <t>Réseau de ventilation</t>
  </si>
  <si>
    <t>01.2.1.1</t>
  </si>
  <si>
    <t xml:space="preserve">Repérage </t>
  </si>
  <si>
    <t>5.&amp;</t>
  </si>
  <si>
    <t>Il sera prévu le repérage des réseaux existants comprenant, la prise des cotes, implantation et débit afin de réaliser le réseau de manière conforme à l’existant compris toute sujétion pour un parfait achèvement.</t>
  </si>
  <si>
    <t>01.2.1.2</t>
  </si>
  <si>
    <t xml:space="preserve">Il sera prévue la remise en place dito l'existant des réseaux déposés. Seul les registres seront neuf.
Une attention particulière sera portée pour les réseaux rectangulaires servant au désenfumage du batiment existant. Toute intervention sera anticipée et le service sécurité du CH sera informé. 
Compris toute sujétion pour un parfait achèvement.
</t>
  </si>
  <si>
    <t>01.2.2</t>
  </si>
  <si>
    <t>Calorifuge des réseaux</t>
  </si>
  <si>
    <t>Les matériaux, produits et modes opératoires seront les suivants:
- La gaine recevra un encollage destiné à la fixation du calorifuge.
- Calorifuge par matelas souple de laine de verre
· Epaisseur 50 mm en extérieur.
· Conductivité thermique 0,033 W/m° C
· Pare-vapeur Kraft aluminium 15 microns renforcé par fibre de verre en maillage:
Gaines rectangulaires hors faux plafond: densité 56 kg/m3
· Finition d'étanchéité par bandes kraft aluminium auto-adhésives.
· Cerclage par feuillards aluminium chaque 50 cm au maximum. Les gaines rectangulaires
comporteront en outre des clips métalliques ou en Nylon en sous face inférieure pour la fixation du
calorifuge:
o largeur de gaine supérieure à 600 mm : deux rangées minimum
o espace maximum entre deux rangées: 300 mm
o distance maximum au bord de la gaine: 150 mm
Le calorifuge des gaines recevra une finition étanche par tôles isoxal. Compris toute sujétion pour
un parfait achèvement.</t>
  </si>
  <si>
    <t>01.2.3</t>
  </si>
  <si>
    <t xml:space="preserve">Supportage des réseaux </t>
  </si>
  <si>
    <t>Il sera prévue, la fourniture et pose de supports en H permettant le soutien du cheminement des
réseaux, de type SUPPORT DE GAINE EN H de chez BIG FOOT SYSTEMS, ou techniquement
équivalent,. Il conviendra de prendre des précaution sous chaque pieds de supportage afin de ne
pas détériorer le complexe d’étanchéité et l'isolant compris toute sujétion pour un parfait
achèvement.
Le bas des réseaux devra être à 80 cm du sol pour permettre la réfection de la terrasse à l'avenir.
L'ensemble devra correspondre au DTU 43.1.</t>
  </si>
  <si>
    <t>01.2.4</t>
  </si>
  <si>
    <t>Caisson de désenfumage</t>
  </si>
  <si>
    <t>Il sera prévue, la dépose et repose du caisson de désenfumage afin de permettre la réfection de
la terrasse. Le caisson devra être supporté par un support de type SUPPORT DE GAINE EN H de chez
BIG FOOT SYSTEMS, ou techniquement équivalent,. Il conviendra de prendre des précaution sous
chaque pieds de supportage afin de ne pas détériorer le complexe d’étanchéité et l'isolant
compris toute sujétion pour un parfait achèvement.
Le bas des réseaux devra être à 80 cm du sol pour permettre la réfection de la terrasse à l'avenir.
L'ensemble devra correspondre au DTU 43.1. Le réseau de gaine entre l'édicule maçonné et
l'extracteur sera donc adapté sur place. Le temps d'indisponibilité de l'extracteur devra être
précisé lors de la remise de l'offre et devra être le plus court possible afin de ne pas perturber le
bon fonctionnement de l’hôpital.</t>
  </si>
  <si>
    <t>01.2.5</t>
  </si>
  <si>
    <t>Alimentations électriques</t>
  </si>
  <si>
    <t xml:space="preserve">Les réseaux existants devront être installés dans une gaine anti UV ( répondant à la norme C20-540) . ils seront installés sur un chemin de câbles en acier galvanisé sur support avec résiliant sous chaque piétement, conforme au DTU 43.1. Les réseaux existants sur chemin de cable seront capoté en acier galavanisé et remis à la bonne hauteur soit: 0.80m ht. </t>
  </si>
  <si>
    <t>01.2.6</t>
  </si>
  <si>
    <t>Paratonnerre</t>
  </si>
  <si>
    <t xml:space="preserve">IL sera prévu la modification du paratonnerre existant afin de permettre la dépose et modification du réseau de ventilation existant, compris toute sujétion pour un parfait achèvement. </t>
  </si>
  <si>
    <t>Unité</t>
  </si>
  <si>
    <t>01.2.7</t>
  </si>
  <si>
    <t>Isolation unité extérieur split système</t>
  </si>
  <si>
    <t xml:space="preserve">Il sera prévu la reprise en isolant mince des réseaux cuivres avec déplacement pour la réfection de la terrasse compris toute sujétion pour un parfait achèvement </t>
  </si>
  <si>
    <t>Localisation : Pour la terrasse de la radiologie</t>
  </si>
  <si>
    <t>01.2.8</t>
  </si>
  <si>
    <t>Groupe froid n°1 bloc opératoire</t>
  </si>
  <si>
    <t>Il sera prévu la dépose, repose, deconnection du groupe de froid n°1 du bloc opératoire et la remise en place sur une structure à hauteur 80cm au dessus de la terrasse, Le réseau laboratoire sera lui aussi modifier compris boite de pénétration dans la dalle et étancheité, compris toute sujétion pour un parfait achèvement</t>
  </si>
  <si>
    <t>Localisation : Pour la terrasse du plateau technique</t>
  </si>
  <si>
    <t>01.2.9</t>
  </si>
  <si>
    <t>Supportage réseaux Plateau techniques</t>
  </si>
  <si>
    <t>Il sera prévu le remplacement des dalles gravillonnées servant de support au réseau par des pieds de type rubber foot system, compris toute sujétion pour un parfait achèvement.</t>
  </si>
  <si>
    <t>01.2.10</t>
  </si>
  <si>
    <t>Évacuation divers</t>
  </si>
  <si>
    <t>Il sera prévu la mise en décharge des éléments présents sur les terrasses : dallettes, bois, rail, ... compris toute sujétion pour un parfait achèvement</t>
  </si>
  <si>
    <t>RECAPITULATIF
Lot n°2 CVC</t>
  </si>
  <si>
    <t>RECAPITULATIF DES CHAPITRES</t>
  </si>
  <si>
    <t>2.1 - Prescriptions générales</t>
  </si>
  <si>
    <t>- 01.1.1 - Contexte</t>
  </si>
  <si>
    <t>- 01.1.2 - Conditions particulières au présent lot</t>
  </si>
  <si>
    <t>- 01.1.3 - Consistance des Offres</t>
  </si>
  <si>
    <t>- 01.1.4 - Organisation du chantier</t>
  </si>
  <si>
    <t>- 01.1.5 - Textes réglementaires</t>
  </si>
  <si>
    <t>021.1 - Travaux préparatoires</t>
  </si>
  <si>
    <t>- 01.1.1 - Dépose des réseaux de ventilation existant</t>
  </si>
  <si>
    <t>01.2 - Travaux de réfection</t>
  </si>
  <si>
    <t>- 01.2.1 - Réseau de ventilation</t>
  </si>
  <si>
    <t>- 01.2.2 - Calorifuge des réseaux</t>
  </si>
  <si>
    <t>- 01.2.3 - Supportage des réseaux</t>
  </si>
  <si>
    <t>- 01.2.4 - Caisson de désenfumage</t>
  </si>
  <si>
    <t>- 01.2.5 - Alimentations électriques</t>
  </si>
  <si>
    <t>- 01.2.6 - Paratonnerre</t>
  </si>
  <si>
    <t>- 01.2.7 - Isolation unité extérieur split système</t>
  </si>
  <si>
    <t>- 01.2.8 - Groupe froid n°1 bloc opératoire</t>
  </si>
  <si>
    <t>- 01.2.9 - Supportage réseaux Plateau techniques</t>
  </si>
  <si>
    <t>- 01.2.10 - Évacuation divers</t>
  </si>
  <si>
    <t>Total du lot CVC</t>
  </si>
  <si>
    <t xml:space="preserve">Soit en toutes lettres TTC : </t>
  </si>
  <si>
    <t>Fait à _________________________
le _____________________________</t>
  </si>
  <si>
    <t>Bon pour accord, signature</t>
  </si>
  <si>
    <t>Signature et cachet de l'Entrepreneur</t>
  </si>
  <si>
    <t>Conditions de règlement : Par virement à 30 j</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</si>
  <si>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</si>
  <si>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</si>
  <si>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</si>
  <si>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</si>
  <si>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</si>
  <si>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</si>
  <si>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</si>
  <si>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</si>
  <si>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</si>
  <si>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</si>
  <si>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</si>
  <si>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</si>
  <si>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</si>
  <si>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</si>
  <si>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</si>
  <si>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</si>
  <si>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</si>
  <si>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</si>
  <si>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</si>
  <si>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</si>
  <si>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</si>
  <si>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</si>
  <si>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</si>
  <si>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</si>
  <si>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</si>
  <si>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</si>
  <si>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</si>
  <si>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DPGF</t>
  </si>
  <si>
    <t xml:space="preserve">Refection des terrasses Bloc 3 -8  et stérilisation de l'Hopital Gaston Ramon </t>
  </si>
  <si>
    <t>DCE</t>
  </si>
  <si>
    <t xml:space="preserve">1 avenue pierre de coubertin </t>
  </si>
  <si>
    <t>89100 SENS</t>
  </si>
  <si>
    <t>VERSION</t>
  </si>
  <si>
    <t>4.00</t>
  </si>
  <si>
    <t>TYPEDOC</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</si>
  <si>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</si>
  <si>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</si>
  <si>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</si>
  <si>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</si>
  <si>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</si>
  <si>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</si>
  <si>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</si>
  <si>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</si>
  <si>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</si>
  <si>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</si>
  <si>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</si>
  <si>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</si>
  <si>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</si>
  <si>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</si>
  <si>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</si>
  <si>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</si>
  <si>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</si>
  <si>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</si>
  <si>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</si>
  <si>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</si>
  <si>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</si>
  <si>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</si>
  <si>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</si>
  <si>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</si>
  <si>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</si>
  <si>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</si>
  <si>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</si>
  <si>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</si>
  <si>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Quantité</t>
  </si>
  <si>
    <t>Prix unitaire</t>
  </si>
  <si>
    <t>Prix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</si>
</sst>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Red]\-#,##0.00\ [$€]"/>
    <numFmt numFmtId="165" formatCode="#,##0.000"/>
    <numFmt numFmtId="166" formatCode="00000"/>
    <numFmt numFmtId="167" formatCode="0#&quot; &quot;##&quot; &quot;##&quot; &quot;##&quot; &quot;##"/>
  </numFmts>
  <fonts count="23" x14ac:knownFonts="1">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10"/>
      <color theme="1"/>
      <name val="Arial"/>
      <family val="2"/>
    </font>
    <font>
      <sz val="7"/>
      <color theme="1"/>
      <name val="Arial"/>
      <family val="2"/>
    </font>
    <font>
      <sz val="7"/>
      <color rgb="FF000000"/>
      <name val="Arial"/>
      <family val="2"/>
    </font>
    <font>
      <b/>
      <u/>
      <sz val="12"/>
      <color rgb="FF000000"/>
      <name val="Arial"/>
      <family val="2"/>
    </font>
    <font>
      <b/>
      <sz val="11"/>
      <color rgb="FF000000"/>
      <name val="Arial"/>
      <family val="2"/>
    </font>
    <font>
      <b/>
      <sz val="10"/>
      <color rgb="FF000000"/>
      <name val="Arial"/>
      <family val="2"/>
    </font>
    <font>
      <sz val="6"/>
      <color rgb="FF000000"/>
      <name val="Arial"/>
      <family val="2"/>
    </font>
    <font>
      <b/>
      <sz val="8"/>
      <color rgb="FF000000"/>
      <name val="Arial"/>
      <family val="2"/>
    </font>
    <font>
      <b/>
      <sz val="8"/>
      <color rgb="FF000000"/>
      <name val="Arial"/>
      <family val="2"/>
    </font>
    <font>
      <sz val="8"/>
      <color rgb="FF000000"/>
      <name val="Arial"/>
      <family val="2"/>
    </font>
    <font>
      <i/>
      <sz val="8"/>
      <color rgb="FF000000"/>
      <name val="Arial"/>
      <family val="2"/>
    </font>
    <font>
      <b/>
      <sz val="10"/>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
      <sz val="8"/>
      <color indexed="81"/>
      <name val="Tahoma"/>
      <family val="2"/>
    </font>
  </fonts>
  <fills count="3">
    <fill>
      <patternFill patternType="none"/>
    </fill>
    <fill>
      <patternFill patternType="gray125"/>
    </fill>
    <fill>
      <patternFill patternType="solid">
        <fgColor rgb="FFDFDFDF"/>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s>
  <cellStyleXfs count="1">
    <xf numFmtId="0" fontId="0" fillId="0" borderId="0"/>
  </cellStyleXfs>
  <cellXfs count="123">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9" fillId="0" borderId="0" xfId="0" applyFont="1" applyAlignment="1">
      <alignment vertical="top" wrapText="1"/>
    </xf>
    <xf numFmtId="0" fontId="9" fillId="0" borderId="11" xfId="0" applyFont="1" applyBorder="1" applyAlignment="1">
      <alignment vertical="top" wrapText="1"/>
    </xf>
    <xf numFmtId="0" fontId="1" fillId="0" borderId="11" xfId="0" applyFont="1" applyBorder="1" applyAlignment="1">
      <alignment vertical="top" wrapText="1"/>
    </xf>
    <xf numFmtId="0" fontId="11" fillId="0" borderId="11" xfId="0" applyFont="1" applyBorder="1" applyAlignment="1">
      <alignment vertical="top" wrapText="1"/>
    </xf>
    <xf numFmtId="0" fontId="13" fillId="0" borderId="9" xfId="0" applyFont="1" applyBorder="1" applyAlignment="1">
      <alignment horizontal="right" vertical="top" wrapText="1"/>
    </xf>
    <xf numFmtId="3" fontId="13" fillId="0" borderId="9" xfId="0" applyNumberFormat="1" applyFont="1" applyBorder="1" applyAlignment="1">
      <alignment horizontal="right" vertical="top" wrapText="1"/>
    </xf>
    <xf numFmtId="4" fontId="14" fillId="0" borderId="12" xfId="0" applyNumberFormat="1" applyFont="1" applyBorder="1" applyAlignment="1" applyProtection="1">
      <alignment vertical="top" wrapText="1"/>
      <protection locked="0"/>
    </xf>
    <xf numFmtId="4" fontId="14" fillId="0" borderId="9" xfId="0" applyNumberFormat="1" applyFont="1" applyBorder="1" applyAlignment="1">
      <alignment vertical="top" wrapText="1"/>
    </xf>
    <xf numFmtId="10" fontId="6" fillId="0" borderId="0" xfId="0" applyNumberFormat="1" applyFont="1" applyAlignment="1">
      <alignment horizontal="right" vertical="top" wrapText="1"/>
    </xf>
    <xf numFmtId="0" fontId="15" fillId="0" borderId="11" xfId="0" applyFont="1" applyBorder="1" applyAlignment="1">
      <alignment vertical="top" wrapText="1"/>
    </xf>
    <xf numFmtId="0" fontId="16" fillId="0" borderId="0" xfId="0" applyFont="1" applyAlignment="1">
      <alignment vertical="top" wrapText="1"/>
    </xf>
    <xf numFmtId="0" fontId="16" fillId="0" borderId="11" xfId="0" applyFont="1" applyBorder="1" applyAlignment="1">
      <alignment vertical="top" wrapText="1"/>
    </xf>
    <xf numFmtId="165" fontId="13" fillId="0" borderId="9" xfId="0" applyNumberFormat="1" applyFont="1" applyBorder="1" applyAlignment="1">
      <alignment horizontal="right" vertical="top" wrapText="1"/>
    </xf>
    <xf numFmtId="0" fontId="19" fillId="0" borderId="0" xfId="0" applyFont="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0" xfId="0" applyFont="1" applyAlignment="1">
      <alignment vertical="top"/>
    </xf>
    <xf numFmtId="0" fontId="5" fillId="0" borderId="0" xfId="0" applyFont="1" applyAlignment="1">
      <alignment vertical="top" wrapText="1"/>
    </xf>
    <xf numFmtId="0" fontId="5" fillId="0" borderId="0" xfId="0" applyFont="1" applyAlignment="1">
      <alignment horizontal="right" vertical="top" wrapText="1"/>
    </xf>
    <xf numFmtId="0" fontId="5" fillId="0" borderId="9" xfId="0" applyFont="1" applyBorder="1" applyAlignment="1">
      <alignment vertical="top" wrapText="1"/>
    </xf>
    <xf numFmtId="10" fontId="5" fillId="0" borderId="10" xfId="0" applyNumberFormat="1" applyFont="1" applyBorder="1" applyAlignment="1">
      <alignment horizontal="right" vertical="top" wrapText="1"/>
    </xf>
    <xf numFmtId="0" fontId="5" fillId="0" borderId="0" xfId="0" applyFont="1" applyAlignment="1">
      <alignment vertical="top"/>
    </xf>
    <xf numFmtId="10" fontId="5" fillId="0" borderId="11" xfId="0" applyNumberFormat="1" applyFont="1" applyBorder="1" applyAlignment="1">
      <alignment horizontal="right" vertical="top" wrapText="1"/>
    </xf>
    <xf numFmtId="10" fontId="5" fillId="0" borderId="24" xfId="0" applyNumberFormat="1" applyFont="1" applyBorder="1" applyAlignment="1">
      <alignment horizontal="right" vertical="top" wrapText="1"/>
    </xf>
    <xf numFmtId="0" fontId="5" fillId="0" borderId="0" xfId="0" applyFont="1" applyAlignment="1">
      <alignment horizontal="center" vertical="top" wrapText="1"/>
    </xf>
    <xf numFmtId="0" fontId="5" fillId="0" borderId="12" xfId="0" applyFont="1" applyBorder="1" applyAlignment="1" applyProtection="1">
      <alignment horizontal="left" vertical="top" wrapText="1"/>
      <protection locked="0"/>
    </xf>
    <xf numFmtId="0" fontId="5" fillId="0" borderId="12" xfId="0" applyFont="1" applyBorder="1" applyAlignment="1" applyProtection="1">
      <alignment horizontal="center" vertical="top" wrapText="1"/>
      <protection locked="0"/>
    </xf>
    <xf numFmtId="165" fontId="5" fillId="0" borderId="12" xfId="0" applyNumberFormat="1" applyFont="1" applyBorder="1" applyAlignment="1" applyProtection="1">
      <alignment horizontal="right" vertical="top" wrapText="1"/>
      <protection locked="0"/>
    </xf>
    <xf numFmtId="164" fontId="5" fillId="0" borderId="12" xfId="0" applyNumberFormat="1" applyFont="1" applyBorder="1" applyAlignment="1" applyProtection="1">
      <alignment horizontal="right" vertical="top" wrapText="1"/>
      <protection locked="0"/>
    </xf>
    <xf numFmtId="164" fontId="5" fillId="0" borderId="9" xfId="0" applyNumberFormat="1" applyFont="1" applyBorder="1" applyAlignment="1">
      <alignment horizontal="right" vertical="top" wrapText="1"/>
    </xf>
    <xf numFmtId="0" fontId="1" fillId="0" borderId="0" xfId="0" applyFont="1" applyAlignment="1">
      <alignment vertical="top" wrapText="1"/>
    </xf>
    <xf numFmtId="0" fontId="2" fillId="0" borderId="0" xfId="0" applyFont="1" applyAlignment="1">
      <alignment horizontal="center" vertical="center"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5" fillId="0" borderId="9" xfId="0" applyFont="1" applyBorder="1" applyAlignment="1">
      <alignment horizontal="center" vertical="center" wrapText="1"/>
    </xf>
    <xf numFmtId="0" fontId="3" fillId="0" borderId="0" xfId="0" applyFont="1" applyAlignment="1">
      <alignment horizontal="center" vertical="top" wrapText="1"/>
    </xf>
    <xf numFmtId="0" fontId="6" fillId="2" borderId="4" xfId="0" applyFont="1" applyFill="1" applyBorder="1" applyAlignment="1">
      <alignment vertical="top" wrapText="1"/>
    </xf>
    <xf numFmtId="0" fontId="1" fillId="2" borderId="0" xfId="0" applyFont="1" applyFill="1" applyAlignment="1">
      <alignment vertical="top" wrapText="1"/>
    </xf>
    <xf numFmtId="0" fontId="1" fillId="2" borderId="4" xfId="0" applyFont="1" applyFill="1" applyBorder="1" applyAlignment="1">
      <alignment vertical="top" wrapText="1"/>
    </xf>
    <xf numFmtId="0" fontId="1" fillId="0" borderId="9" xfId="0" applyFont="1" applyBorder="1" applyAlignment="1">
      <alignment horizontal="center" vertical="top" wrapText="1"/>
    </xf>
    <xf numFmtId="0" fontId="8" fillId="0" borderId="2" xfId="0" applyFont="1" applyBorder="1" applyAlignment="1">
      <alignment vertical="top" wrapText="1"/>
    </xf>
    <xf numFmtId="0" fontId="8" fillId="0" borderId="0" xfId="0" applyFont="1" applyAlignment="1">
      <alignment vertical="top" wrapText="1"/>
    </xf>
    <xf numFmtId="0" fontId="9" fillId="0" borderId="0" xfId="0" applyFont="1" applyAlignment="1">
      <alignment vertical="top" wrapText="1"/>
    </xf>
    <xf numFmtId="0" fontId="0" fillId="0" borderId="0" xfId="0"/>
    <xf numFmtId="0" fontId="10" fillId="0" borderId="2" xfId="0" applyFont="1" applyBorder="1" applyAlignment="1">
      <alignment horizontal="right" vertical="top" wrapText="1"/>
    </xf>
    <xf numFmtId="0" fontId="10" fillId="0" borderId="3" xfId="0" applyFont="1" applyBorder="1" applyAlignment="1">
      <alignment horizontal="right" vertical="top" wrapText="1"/>
    </xf>
    <xf numFmtId="0" fontId="10" fillId="0" borderId="1" xfId="0" applyFont="1" applyBorder="1" applyAlignment="1">
      <alignment vertical="top" wrapText="1"/>
    </xf>
    <xf numFmtId="0" fontId="10" fillId="0" borderId="2" xfId="0" applyFont="1" applyBorder="1" applyAlignment="1">
      <alignment vertical="top" wrapText="1"/>
    </xf>
    <xf numFmtId="0" fontId="1" fillId="0" borderId="5" xfId="0" applyFont="1" applyBorder="1" applyAlignment="1">
      <alignment vertical="top" wrapText="1"/>
    </xf>
    <xf numFmtId="0" fontId="1" fillId="0" borderId="4" xfId="0" applyFont="1" applyBorder="1" applyAlignment="1">
      <alignment vertical="top" wrapText="1"/>
    </xf>
    <xf numFmtId="164" fontId="10" fillId="0" borderId="0" xfId="0" applyNumberFormat="1" applyFont="1" applyAlignment="1">
      <alignment horizontal="right" vertical="top" wrapText="1"/>
    </xf>
    <xf numFmtId="164" fontId="10" fillId="0" borderId="5" xfId="0" applyNumberFormat="1" applyFont="1" applyBorder="1" applyAlignment="1">
      <alignment horizontal="right" vertical="top" wrapText="1"/>
    </xf>
    <xf numFmtId="0" fontId="10" fillId="0" borderId="4" xfId="0" applyFont="1" applyBorder="1" applyAlignment="1">
      <alignment vertical="top" wrapText="1"/>
    </xf>
    <xf numFmtId="0" fontId="10" fillId="0" borderId="0" xfId="0" applyFont="1" applyAlignment="1">
      <alignment vertical="top" wrapText="1"/>
    </xf>
    <xf numFmtId="164" fontId="10" fillId="0" borderId="7" xfId="0" applyNumberFormat="1" applyFont="1" applyBorder="1" applyAlignment="1">
      <alignment horizontal="right" vertical="top" wrapText="1"/>
    </xf>
    <xf numFmtId="164" fontId="10" fillId="0" borderId="8" xfId="0" applyNumberFormat="1" applyFont="1" applyBorder="1" applyAlignment="1">
      <alignment horizontal="right" vertical="top" wrapText="1"/>
    </xf>
    <xf numFmtId="0" fontId="10" fillId="0" borderId="6" xfId="0" applyFont="1" applyBorder="1" applyAlignment="1">
      <alignment vertical="top" wrapText="1"/>
    </xf>
    <xf numFmtId="0" fontId="10" fillId="0" borderId="7" xfId="0" applyFont="1" applyBorder="1" applyAlignment="1">
      <alignment vertical="top" wrapText="1"/>
    </xf>
    <xf numFmtId="0" fontId="12" fillId="0" borderId="11" xfId="0" applyFont="1" applyBorder="1" applyAlignment="1">
      <alignment vertical="top" wrapText="1"/>
    </xf>
    <xf numFmtId="0" fontId="1" fillId="0" borderId="11" xfId="0" applyFont="1" applyBorder="1" applyAlignment="1">
      <alignment vertical="top" wrapText="1"/>
    </xf>
    <xf numFmtId="0" fontId="15" fillId="0" borderId="11" xfId="0" applyFont="1" applyBorder="1" applyAlignment="1">
      <alignment vertical="top" wrapText="1"/>
    </xf>
    <xf numFmtId="0" fontId="16" fillId="0" borderId="0" xfId="0" applyFont="1" applyAlignment="1">
      <alignment vertical="top" wrapText="1"/>
    </xf>
    <xf numFmtId="0" fontId="17" fillId="0" borderId="2" xfId="0" applyFont="1" applyBorder="1" applyAlignment="1">
      <alignment horizontal="center" vertical="top" wrapText="1"/>
    </xf>
    <xf numFmtId="0" fontId="18" fillId="0" borderId="0" xfId="0" applyFont="1" applyAlignment="1">
      <alignment horizontal="center" vertical="top" wrapText="1"/>
    </xf>
    <xf numFmtId="164" fontId="19" fillId="0" borderId="0" xfId="0" applyNumberFormat="1" applyFont="1" applyAlignment="1">
      <alignment horizontal="right" vertical="top" wrapText="1"/>
    </xf>
    <xf numFmtId="0" fontId="19" fillId="0" borderId="0" xfId="0" applyFont="1" applyAlignment="1">
      <alignment horizontal="left" vertical="top" wrapText="1"/>
    </xf>
    <xf numFmtId="0" fontId="19" fillId="0" borderId="0" xfId="0" applyFont="1" applyAlignment="1">
      <alignment vertical="top" wrapText="1"/>
    </xf>
    <xf numFmtId="164" fontId="20" fillId="0" borderId="0" xfId="0" applyNumberFormat="1" applyFont="1" applyAlignment="1">
      <alignment horizontal="right" vertical="top" wrapText="1" indent="1"/>
    </xf>
    <xf numFmtId="164" fontId="20" fillId="0" borderId="0" xfId="0" applyNumberFormat="1" applyFont="1" applyAlignment="1">
      <alignment horizontal="right" vertical="top" wrapText="1"/>
    </xf>
    <xf numFmtId="0" fontId="20" fillId="0" borderId="0" xfId="0" applyFont="1" applyAlignment="1">
      <alignment horizontal="left" vertical="top" wrapText="1" indent="1"/>
    </xf>
    <xf numFmtId="0" fontId="20" fillId="0" borderId="0" xfId="0" applyFont="1" applyAlignment="1">
      <alignment vertical="top" wrapText="1"/>
    </xf>
    <xf numFmtId="0" fontId="19" fillId="0" borderId="13" xfId="0" applyFont="1" applyBorder="1" applyAlignment="1">
      <alignment vertical="top" wrapText="1"/>
    </xf>
    <xf numFmtId="0" fontId="19" fillId="0" borderId="14" xfId="0" applyFont="1" applyBorder="1" applyAlignment="1">
      <alignment vertical="top" wrapText="1"/>
    </xf>
    <xf numFmtId="0" fontId="1" fillId="0" borderId="16" xfId="0" applyFont="1" applyBorder="1" applyAlignment="1">
      <alignment vertical="top" wrapText="1"/>
    </xf>
    <xf numFmtId="0" fontId="1" fillId="0" borderId="2" xfId="0" applyFont="1" applyBorder="1" applyAlignment="1">
      <alignment vertical="top" wrapText="1"/>
    </xf>
    <xf numFmtId="0" fontId="1" fillId="0" borderId="17" xfId="0" applyFont="1" applyBorder="1" applyAlignment="1">
      <alignment vertical="top" wrapText="1"/>
    </xf>
    <xf numFmtId="0" fontId="3" fillId="0" borderId="18" xfId="0" applyFont="1" applyBorder="1" applyAlignment="1">
      <alignment vertical="top" wrapText="1"/>
    </xf>
    <xf numFmtId="164" fontId="3" fillId="0" borderId="0" xfId="0" applyNumberFormat="1" applyFont="1" applyAlignment="1">
      <alignment vertical="top" wrapText="1"/>
    </xf>
    <xf numFmtId="164" fontId="1" fillId="0" borderId="0" xfId="0" applyNumberFormat="1" applyFont="1" applyAlignment="1">
      <alignment vertical="top" wrapText="1"/>
    </xf>
    <xf numFmtId="164" fontId="1" fillId="0" borderId="19" xfId="0" applyNumberFormat="1" applyFont="1" applyBorder="1" applyAlignment="1">
      <alignment vertical="top" wrapText="1"/>
    </xf>
    <xf numFmtId="0" fontId="3" fillId="0" borderId="20" xfId="0" applyFont="1" applyBorder="1" applyAlignment="1">
      <alignment vertical="top" wrapText="1"/>
    </xf>
    <xf numFmtId="0" fontId="1" fillId="0" borderId="21" xfId="0" applyFont="1" applyBorder="1" applyAlignment="1">
      <alignment vertical="top" wrapText="1"/>
    </xf>
    <xf numFmtId="164" fontId="3" fillId="0" borderId="21" xfId="0" applyNumberFormat="1" applyFont="1" applyBorder="1" applyAlignment="1">
      <alignment vertical="top" wrapText="1"/>
    </xf>
    <xf numFmtId="164" fontId="1" fillId="0" borderId="21" xfId="0" applyNumberFormat="1" applyFont="1" applyBorder="1" applyAlignment="1">
      <alignment vertical="top" wrapText="1"/>
    </xf>
    <xf numFmtId="164" fontId="1" fillId="0" borderId="22" xfId="0" applyNumberFormat="1" applyFont="1" applyBorder="1" applyAlignment="1">
      <alignment vertical="top" wrapText="1"/>
    </xf>
    <xf numFmtId="0" fontId="3" fillId="0" borderId="0" xfId="0" applyFont="1" applyAlignment="1">
      <alignment vertical="top" wrapText="1"/>
    </xf>
    <xf numFmtId="0" fontId="20" fillId="0" borderId="21" xfId="0" applyFont="1" applyBorder="1" applyAlignment="1">
      <alignment vertical="top" wrapText="1"/>
    </xf>
    <xf numFmtId="0" fontId="5" fillId="0" borderId="0" xfId="0" applyFont="1" applyAlignment="1">
      <alignment vertical="top" wrapText="1"/>
    </xf>
    <xf numFmtId="0" fontId="1" fillId="0" borderId="23" xfId="0" applyFont="1" applyBorder="1" applyAlignment="1">
      <alignment vertical="top" wrapText="1"/>
    </xf>
    <xf numFmtId="0" fontId="5" fillId="0" borderId="0" xfId="0" applyFont="1" applyAlignment="1">
      <alignment horizontal="left" vertical="top" wrapText="1"/>
    </xf>
    <xf numFmtId="0" fontId="5" fillId="0" borderId="9" xfId="0" applyFont="1" applyBorder="1" applyAlignment="1">
      <alignment vertical="top" wrapText="1"/>
    </xf>
    <xf numFmtId="0" fontId="19" fillId="0" borderId="0" xfId="0" applyFont="1" applyAlignment="1">
      <alignment horizontal="center" vertical="top" wrapText="1"/>
    </xf>
    <xf numFmtId="0" fontId="5" fillId="0" borderId="12" xfId="0" applyFont="1" applyBorder="1" applyAlignment="1" applyProtection="1">
      <alignment vertical="top" wrapText="1"/>
      <protection locked="0"/>
    </xf>
    <xf numFmtId="166" fontId="5" fillId="0" borderId="12" xfId="0" applyNumberFormat="1" applyFont="1" applyBorder="1" applyAlignment="1" applyProtection="1">
      <alignment vertical="top" wrapText="1"/>
      <protection locked="0"/>
    </xf>
    <xf numFmtId="167" fontId="5" fillId="0" borderId="12" xfId="0" applyNumberFormat="1" applyFont="1" applyBorder="1" applyAlignment="1" applyProtection="1">
      <alignment vertical="top" wrapText="1"/>
      <protection locked="0"/>
    </xf>
    <xf numFmtId="0" fontId="21"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304800</xdr:colOff>
      <xdr:row>4</xdr:row>
      <xdr:rowOff>14288</xdr:rowOff>
    </xdr:from>
    <xdr:to>
      <xdr:col>6</xdr:col>
      <xdr:colOff>527550</xdr:colOff>
      <xdr:row>6</xdr:row>
      <xdr:rowOff>97440</xdr:rowOff>
    </xdr:to>
    <xdr:pic>
      <xdr:nvPicPr>
        <xdr:cNvPr id="2" name="Picture 1" descr="{826082ec-d721-4a18-9063-e958601acf0b}">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91000" y="471488"/>
          <a:ext cx="1080000" cy="311753"/>
        </a:xfrm>
        <a:prstGeom prst="rect">
          <a:avLst/>
        </a:prstGeom>
      </xdr:spPr>
    </xdr:pic>
    <xdr:clientData/>
  </xdr:twoCellAnchor>
  <xdr:twoCellAnchor editAs="oneCell">
    <xdr:from>
      <xdr:col>4</xdr:col>
      <xdr:colOff>176213</xdr:colOff>
      <xdr:row>27</xdr:row>
      <xdr:rowOff>4763</xdr:rowOff>
    </xdr:from>
    <xdr:to>
      <xdr:col>7</xdr:col>
      <xdr:colOff>804214</xdr:colOff>
      <xdr:row>45</xdr:row>
      <xdr:rowOff>4505</xdr:rowOff>
    </xdr:to>
    <xdr:pic>
      <xdr:nvPicPr>
        <xdr:cNvPr id="3" name="Picture 2" descr="{34f97c6f-0dd1-476b-812b-8f7a3e47dab3}">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3100388" y="3090863"/>
          <a:ext cx="3275952" cy="2057143"/>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B1:I87"/>
  <sheetViews>
    <sheetView showGridLines="0" workbookViewId="0"/>
  </sheetViews>
  <sheetFormatPr baseColWidth="10" defaultColWidth="9.140625" defaultRowHeight="9" customHeight="1" x14ac:dyDescent="0.25"/>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 customHeight="1" x14ac:dyDescent="0.25">
      <c r="B1" s="1"/>
      <c r="C1" s="2"/>
      <c r="D1" s="3"/>
      <c r="E1" s="3"/>
      <c r="F1" s="3"/>
      <c r="G1" s="3"/>
      <c r="H1" s="3"/>
      <c r="I1" s="4"/>
    </row>
    <row r="2" spans="2:9" ht="9" customHeight="1" x14ac:dyDescent="0.25">
      <c r="B2" s="5"/>
      <c r="C2" s="6"/>
      <c r="D2" s="7"/>
      <c r="E2" s="50"/>
      <c r="F2" s="50"/>
      <c r="G2" s="50"/>
      <c r="H2" s="50"/>
      <c r="I2" s="8"/>
    </row>
    <row r="3" spans="2:9" ht="9" customHeight="1" x14ac:dyDescent="0.25">
      <c r="B3" s="5"/>
      <c r="C3" s="6"/>
      <c r="D3" s="7"/>
      <c r="E3" s="50"/>
      <c r="F3" s="50"/>
      <c r="G3" s="50"/>
      <c r="H3" s="50"/>
      <c r="I3" s="8"/>
    </row>
    <row r="4" spans="2:9" ht="9" customHeight="1" x14ac:dyDescent="0.25">
      <c r="B4" s="5"/>
      <c r="C4" s="6"/>
      <c r="D4" s="7"/>
      <c r="E4" s="50"/>
      <c r="F4" s="50"/>
      <c r="G4" s="50"/>
      <c r="H4" s="50"/>
      <c r="I4" s="8"/>
    </row>
    <row r="5" spans="2:9" ht="9" customHeight="1" x14ac:dyDescent="0.25">
      <c r="B5" s="5"/>
      <c r="C5" s="6"/>
      <c r="D5" s="7"/>
      <c r="E5" s="50"/>
      <c r="F5" s="50"/>
      <c r="G5" s="50"/>
      <c r="H5" s="50"/>
      <c r="I5" s="8"/>
    </row>
    <row r="6" spans="2:9" ht="9" customHeight="1" x14ac:dyDescent="0.25">
      <c r="B6" s="5"/>
      <c r="C6" s="6"/>
      <c r="D6" s="7"/>
      <c r="E6" s="50"/>
      <c r="F6" s="50"/>
      <c r="G6" s="50"/>
      <c r="H6" s="50"/>
      <c r="I6" s="8"/>
    </row>
    <row r="7" spans="2:9" ht="9" customHeight="1" x14ac:dyDescent="0.25">
      <c r="B7" s="5"/>
      <c r="C7" s="6"/>
      <c r="D7" s="7"/>
      <c r="E7" s="50"/>
      <c r="F7" s="50"/>
      <c r="G7" s="50"/>
      <c r="H7" s="50"/>
      <c r="I7" s="8"/>
    </row>
    <row r="8" spans="2:9" ht="9" customHeight="1" x14ac:dyDescent="0.25">
      <c r="B8" s="5"/>
      <c r="C8" s="6"/>
      <c r="D8" s="7"/>
      <c r="E8" s="50"/>
      <c r="F8" s="50"/>
      <c r="G8" s="50"/>
      <c r="H8" s="50"/>
      <c r="I8" s="8"/>
    </row>
    <row r="9" spans="2:9" ht="9" customHeight="1" x14ac:dyDescent="0.25">
      <c r="B9" s="5"/>
      <c r="C9" s="6"/>
      <c r="D9" s="7"/>
      <c r="E9" s="50"/>
      <c r="F9" s="50"/>
      <c r="G9" s="50"/>
      <c r="H9" s="50"/>
      <c r="I9" s="8"/>
    </row>
    <row r="10" spans="2:9" ht="9" customHeight="1" x14ac:dyDescent="0.25">
      <c r="B10" s="5"/>
      <c r="C10" s="6"/>
      <c r="D10" s="7"/>
      <c r="E10" s="50"/>
      <c r="F10" s="50"/>
      <c r="G10" s="50"/>
      <c r="H10" s="50"/>
      <c r="I10" s="8"/>
    </row>
    <row r="11" spans="2:9" ht="9" customHeight="1" x14ac:dyDescent="0.25">
      <c r="B11" s="5"/>
      <c r="C11" s="6"/>
      <c r="D11" s="7"/>
      <c r="E11" s="51" t="str">
        <f>IF(Paramètres!C5&lt;&gt;"",Paramètres!C5,"")</f>
        <v xml:space="preserve">Refection des terrasses Bloc 3 -8  et stérilisation de l'Hopital Gaston Ramon </v>
      </c>
      <c r="F11" s="51"/>
      <c r="G11" s="51"/>
      <c r="H11" s="51"/>
      <c r="I11" s="8"/>
    </row>
    <row r="12" spans="2:9" ht="9" customHeight="1" x14ac:dyDescent="0.25">
      <c r="B12" s="5"/>
      <c r="C12" s="6"/>
      <c r="D12" s="7"/>
      <c r="E12" s="51"/>
      <c r="F12" s="51"/>
      <c r="G12" s="51"/>
      <c r="H12" s="51"/>
      <c r="I12" s="8"/>
    </row>
    <row r="13" spans="2:9" ht="9" customHeight="1" x14ac:dyDescent="0.25">
      <c r="B13" s="5"/>
      <c r="C13" s="6"/>
      <c r="D13" s="7"/>
      <c r="E13" s="51"/>
      <c r="F13" s="51"/>
      <c r="G13" s="51"/>
      <c r="H13" s="51"/>
      <c r="I13" s="8"/>
    </row>
    <row r="14" spans="2:9" ht="9" customHeight="1" x14ac:dyDescent="0.25">
      <c r="B14" s="5"/>
      <c r="C14" s="6"/>
      <c r="D14" s="7"/>
      <c r="E14" s="51"/>
      <c r="F14" s="51"/>
      <c r="G14" s="51"/>
      <c r="H14" s="51"/>
      <c r="I14" s="8"/>
    </row>
    <row r="15" spans="2:9" ht="9" customHeight="1" x14ac:dyDescent="0.25">
      <c r="B15" s="5"/>
      <c r="C15" s="6"/>
      <c r="D15" s="7"/>
      <c r="E15" s="51"/>
      <c r="F15" s="51"/>
      <c r="G15" s="51"/>
      <c r="H15" s="51"/>
      <c r="I15" s="8"/>
    </row>
    <row r="16" spans="2:9" ht="9" customHeight="1" x14ac:dyDescent="0.25">
      <c r="B16" s="5"/>
      <c r="C16" s="6"/>
      <c r="D16" s="7"/>
      <c r="E16" s="51"/>
      <c r="F16" s="51"/>
      <c r="G16" s="51"/>
      <c r="H16" s="51"/>
      <c r="I16" s="8"/>
    </row>
    <row r="17" spans="2:9" ht="9" customHeight="1" x14ac:dyDescent="0.25">
      <c r="B17" s="5"/>
      <c r="C17" s="6"/>
      <c r="D17" s="7"/>
      <c r="E17" s="51"/>
      <c r="F17" s="51"/>
      <c r="G17" s="51"/>
      <c r="H17" s="51"/>
      <c r="I17" s="8"/>
    </row>
    <row r="18" spans="2:9" ht="9" customHeight="1" x14ac:dyDescent="0.25">
      <c r="B18" s="5"/>
      <c r="C18" s="6"/>
      <c r="D18" s="7"/>
      <c r="E18" s="51"/>
      <c r="F18" s="51"/>
      <c r="G18" s="51"/>
      <c r="H18" s="51"/>
      <c r="I18" s="8"/>
    </row>
    <row r="19" spans="2:9" ht="9" customHeight="1" x14ac:dyDescent="0.25">
      <c r="B19" s="5"/>
      <c r="C19" s="6"/>
      <c r="D19" s="7"/>
      <c r="E19" s="51"/>
      <c r="F19" s="51"/>
      <c r="G19" s="51"/>
      <c r="H19" s="51"/>
      <c r="I19" s="8"/>
    </row>
    <row r="20" spans="2:9" ht="9" customHeight="1" x14ac:dyDescent="0.25">
      <c r="B20" s="5"/>
      <c r="C20" s="6"/>
      <c r="D20" s="7"/>
      <c r="E20" s="51" t="str">
        <f>IF(Paramètres!C24&lt;&gt;"",Paramètres!C24,"") &amp; CHAR(10) &amp; IF(Paramètres!C26&lt;&gt;"",Paramètres!C26,"") &amp; CHAR(10) &amp; IF(Paramètres!C28&lt;&gt;"",Paramètres!C28,"")</f>
        <v xml:space="preserve">1 avenue pierre de coubertin 
89100 SENS
</v>
      </c>
      <c r="F20" s="51"/>
      <c r="G20" s="51"/>
      <c r="H20" s="51"/>
      <c r="I20" s="8"/>
    </row>
    <row r="21" spans="2:9" ht="9" customHeight="1" x14ac:dyDescent="0.25">
      <c r="B21" s="5"/>
      <c r="C21" s="6"/>
      <c r="D21" s="7"/>
      <c r="E21" s="51"/>
      <c r="F21" s="51"/>
      <c r="G21" s="51"/>
      <c r="H21" s="51"/>
      <c r="I21" s="8"/>
    </row>
    <row r="22" spans="2:9" ht="9" customHeight="1" x14ac:dyDescent="0.25">
      <c r="B22" s="5"/>
      <c r="C22" s="6"/>
      <c r="D22" s="7"/>
      <c r="E22" s="51"/>
      <c r="F22" s="51"/>
      <c r="G22" s="51"/>
      <c r="H22" s="51"/>
      <c r="I22" s="8"/>
    </row>
    <row r="23" spans="2:9" ht="9" customHeight="1" x14ac:dyDescent="0.25">
      <c r="B23" s="5"/>
      <c r="C23" s="6"/>
      <c r="D23" s="7"/>
      <c r="E23" s="51"/>
      <c r="F23" s="51"/>
      <c r="G23" s="51"/>
      <c r="H23" s="51"/>
      <c r="I23" s="8"/>
    </row>
    <row r="24" spans="2:9" ht="9" customHeight="1" x14ac:dyDescent="0.25">
      <c r="B24" s="5"/>
      <c r="C24" s="6"/>
      <c r="D24" s="7"/>
      <c r="E24" s="51"/>
      <c r="F24" s="51"/>
      <c r="G24" s="51"/>
      <c r="H24" s="51"/>
      <c r="I24" s="8"/>
    </row>
    <row r="25" spans="2:9" ht="9" customHeight="1" x14ac:dyDescent="0.25">
      <c r="B25" s="5"/>
      <c r="C25" s="6"/>
      <c r="D25" s="7"/>
      <c r="E25" s="51"/>
      <c r="F25" s="51"/>
      <c r="G25" s="51"/>
      <c r="H25" s="51"/>
      <c r="I25" s="8"/>
    </row>
    <row r="26" spans="2:9" ht="9" customHeight="1" x14ac:dyDescent="0.25">
      <c r="B26" s="5"/>
      <c r="C26" s="6"/>
      <c r="D26" s="7"/>
      <c r="E26" s="51"/>
      <c r="F26" s="51"/>
      <c r="G26" s="51"/>
      <c r="H26" s="51"/>
      <c r="I26" s="8"/>
    </row>
    <row r="27" spans="2:9" ht="9" customHeight="1" x14ac:dyDescent="0.25">
      <c r="B27" s="5"/>
      <c r="C27" s="6"/>
      <c r="D27" s="7"/>
      <c r="E27" s="51"/>
      <c r="F27" s="51"/>
      <c r="G27" s="51"/>
      <c r="H27" s="51"/>
      <c r="I27" s="8"/>
    </row>
    <row r="28" spans="2:9" ht="9" customHeight="1" x14ac:dyDescent="0.25">
      <c r="B28" s="5"/>
      <c r="C28" s="6"/>
      <c r="D28" s="7"/>
      <c r="E28" s="50"/>
      <c r="F28" s="50"/>
      <c r="G28" s="50"/>
      <c r="H28" s="50"/>
      <c r="I28" s="8"/>
    </row>
    <row r="29" spans="2:9" ht="9" customHeight="1" x14ac:dyDescent="0.25">
      <c r="B29" s="5"/>
      <c r="C29" s="6"/>
      <c r="D29" s="7"/>
      <c r="E29" s="50"/>
      <c r="F29" s="50"/>
      <c r="G29" s="50"/>
      <c r="H29" s="50"/>
      <c r="I29" s="8"/>
    </row>
    <row r="30" spans="2:9" ht="9" customHeight="1" x14ac:dyDescent="0.25">
      <c r="B30" s="5"/>
      <c r="C30" s="6"/>
      <c r="D30" s="7"/>
      <c r="E30" s="50"/>
      <c r="F30" s="50"/>
      <c r="G30" s="50"/>
      <c r="H30" s="50"/>
      <c r="I30" s="8"/>
    </row>
    <row r="31" spans="2:9" ht="9" customHeight="1" x14ac:dyDescent="0.25">
      <c r="B31" s="5"/>
      <c r="C31" s="6"/>
      <c r="D31" s="7"/>
      <c r="E31" s="50"/>
      <c r="F31" s="50"/>
      <c r="G31" s="50"/>
      <c r="H31" s="50"/>
      <c r="I31" s="8"/>
    </row>
    <row r="32" spans="2:9" ht="9" customHeight="1" x14ac:dyDescent="0.25">
      <c r="B32" s="5"/>
      <c r="C32" s="6"/>
      <c r="D32" s="7"/>
      <c r="E32" s="50"/>
      <c r="F32" s="50"/>
      <c r="G32" s="50"/>
      <c r="H32" s="50"/>
      <c r="I32" s="8"/>
    </row>
    <row r="33" spans="2:9" ht="9" customHeight="1" x14ac:dyDescent="0.25">
      <c r="B33" s="5"/>
      <c r="C33" s="6"/>
      <c r="D33" s="7"/>
      <c r="E33" s="50"/>
      <c r="F33" s="50"/>
      <c r="G33" s="50"/>
      <c r="H33" s="50"/>
      <c r="I33" s="8"/>
    </row>
    <row r="34" spans="2:9" ht="9" customHeight="1" x14ac:dyDescent="0.25">
      <c r="B34" s="5"/>
      <c r="C34" s="6"/>
      <c r="D34" s="7"/>
      <c r="E34" s="50"/>
      <c r="F34" s="50"/>
      <c r="G34" s="50"/>
      <c r="H34" s="50"/>
      <c r="I34" s="8"/>
    </row>
    <row r="35" spans="2:9" ht="9" customHeight="1" x14ac:dyDescent="0.25">
      <c r="B35" s="5"/>
      <c r="C35" s="6"/>
      <c r="D35" s="7"/>
      <c r="E35" s="50"/>
      <c r="F35" s="50"/>
      <c r="G35" s="50"/>
      <c r="H35" s="50"/>
      <c r="I35" s="8"/>
    </row>
    <row r="36" spans="2:9" ht="9" customHeight="1" x14ac:dyDescent="0.25">
      <c r="B36" s="5"/>
      <c r="C36" s="6"/>
      <c r="D36" s="7"/>
      <c r="E36" s="50"/>
      <c r="F36" s="50"/>
      <c r="G36" s="50"/>
      <c r="H36" s="50"/>
      <c r="I36" s="8"/>
    </row>
    <row r="37" spans="2:9" ht="9" customHeight="1" x14ac:dyDescent="0.25">
      <c r="B37" s="5"/>
      <c r="C37" s="6"/>
      <c r="D37" s="7"/>
      <c r="E37" s="50"/>
      <c r="F37" s="50"/>
      <c r="G37" s="50"/>
      <c r="H37" s="50"/>
      <c r="I37" s="8"/>
    </row>
    <row r="38" spans="2:9" ht="9" customHeight="1" x14ac:dyDescent="0.25">
      <c r="B38" s="5"/>
      <c r="C38" s="6"/>
      <c r="D38" s="7"/>
      <c r="E38" s="50"/>
      <c r="F38" s="50"/>
      <c r="G38" s="50"/>
      <c r="H38" s="50"/>
      <c r="I38" s="8"/>
    </row>
    <row r="39" spans="2:9" ht="9" customHeight="1" x14ac:dyDescent="0.25">
      <c r="B39" s="5"/>
      <c r="C39" s="6"/>
      <c r="D39" s="7"/>
      <c r="E39" s="50"/>
      <c r="F39" s="50"/>
      <c r="G39" s="50"/>
      <c r="H39" s="50"/>
      <c r="I39" s="8"/>
    </row>
    <row r="40" spans="2:9" ht="9" customHeight="1" x14ac:dyDescent="0.25">
      <c r="B40" s="5"/>
      <c r="C40" s="6"/>
      <c r="D40" s="7"/>
      <c r="E40" s="50"/>
      <c r="F40" s="50"/>
      <c r="G40" s="50"/>
      <c r="H40" s="50"/>
      <c r="I40" s="8"/>
    </row>
    <row r="41" spans="2:9" ht="9" customHeight="1" x14ac:dyDescent="0.25">
      <c r="B41" s="5"/>
      <c r="C41" s="6"/>
      <c r="D41" s="7"/>
      <c r="E41" s="50"/>
      <c r="F41" s="50"/>
      <c r="G41" s="50"/>
      <c r="H41" s="50"/>
      <c r="I41" s="8"/>
    </row>
    <row r="42" spans="2:9" ht="9" customHeight="1" x14ac:dyDescent="0.25">
      <c r="B42" s="5"/>
      <c r="C42" s="6"/>
      <c r="D42" s="7"/>
      <c r="E42" s="50"/>
      <c r="F42" s="50"/>
      <c r="G42" s="50"/>
      <c r="H42" s="50"/>
      <c r="I42" s="8"/>
    </row>
    <row r="43" spans="2:9" ht="9" customHeight="1" x14ac:dyDescent="0.25">
      <c r="B43" s="5"/>
      <c r="C43" s="6"/>
      <c r="D43" s="7"/>
      <c r="E43" s="50"/>
      <c r="F43" s="50"/>
      <c r="G43" s="50"/>
      <c r="H43" s="50"/>
      <c r="I43" s="8"/>
    </row>
    <row r="44" spans="2:9" ht="9" customHeight="1" x14ac:dyDescent="0.25">
      <c r="B44" s="5"/>
      <c r="C44" s="6"/>
      <c r="D44" s="7"/>
      <c r="E44" s="50"/>
      <c r="F44" s="50"/>
      <c r="G44" s="50"/>
      <c r="H44" s="50"/>
      <c r="I44" s="8"/>
    </row>
    <row r="45" spans="2:9" ht="9" customHeight="1" x14ac:dyDescent="0.25">
      <c r="B45" s="5"/>
      <c r="C45" s="6"/>
      <c r="D45" s="7"/>
      <c r="E45" s="50"/>
      <c r="F45" s="50"/>
      <c r="G45" s="50"/>
      <c r="H45" s="50"/>
      <c r="I45" s="8"/>
    </row>
    <row r="46" spans="2:9" ht="9" customHeight="1" x14ac:dyDescent="0.25">
      <c r="B46" s="5"/>
      <c r="C46" s="6"/>
      <c r="D46" s="7"/>
      <c r="E46" s="7"/>
      <c r="F46" s="7"/>
      <c r="G46" s="7"/>
      <c r="H46" s="7"/>
      <c r="I46" s="8"/>
    </row>
    <row r="47" spans="2:9" ht="9" customHeight="1" x14ac:dyDescent="0.25">
      <c r="B47" s="5"/>
      <c r="C47" s="6"/>
      <c r="D47" s="7"/>
      <c r="E47" s="62" t="s">
        <v>4</v>
      </c>
      <c r="F47" s="50"/>
      <c r="G47" s="50"/>
      <c r="H47" s="50"/>
      <c r="I47" s="8"/>
    </row>
    <row r="48" spans="2:9" ht="9" customHeight="1" x14ac:dyDescent="0.25">
      <c r="B48" s="5"/>
      <c r="C48" s="6"/>
      <c r="D48" s="7"/>
      <c r="E48" s="50"/>
      <c r="F48" s="50"/>
      <c r="G48" s="50"/>
      <c r="H48" s="50"/>
      <c r="I48" s="8"/>
    </row>
    <row r="49" spans="2:9" ht="9" customHeight="1" x14ac:dyDescent="0.25">
      <c r="B49" s="5"/>
      <c r="C49" s="6"/>
      <c r="D49" s="7"/>
      <c r="E49" s="50"/>
      <c r="F49" s="50"/>
      <c r="G49" s="50"/>
      <c r="H49" s="50"/>
      <c r="I49" s="8"/>
    </row>
    <row r="50" spans="2:9" ht="9" customHeight="1" x14ac:dyDescent="0.25">
      <c r="B50" s="5"/>
      <c r="C50" s="6"/>
      <c r="D50" s="7"/>
      <c r="E50" s="50"/>
      <c r="F50" s="50"/>
      <c r="G50" s="50"/>
      <c r="H50" s="50"/>
      <c r="I50" s="8"/>
    </row>
    <row r="51" spans="2:9" ht="9" customHeight="1" x14ac:dyDescent="0.25">
      <c r="B51" s="5"/>
      <c r="C51" s="6"/>
      <c r="D51" s="7"/>
      <c r="E51" s="50"/>
      <c r="F51" s="50"/>
      <c r="G51" s="50"/>
      <c r="H51" s="50"/>
      <c r="I51" s="8"/>
    </row>
    <row r="52" spans="2:9" ht="9" customHeight="1" x14ac:dyDescent="0.25">
      <c r="B52" s="5"/>
      <c r="C52" s="6"/>
      <c r="D52" s="7"/>
      <c r="E52" s="50"/>
      <c r="F52" s="50"/>
      <c r="G52" s="50"/>
      <c r="H52" s="50"/>
      <c r="I52" s="8"/>
    </row>
    <row r="53" spans="2:9" ht="9" customHeight="1" x14ac:dyDescent="0.25">
      <c r="B53" s="5"/>
      <c r="C53" s="6"/>
      <c r="D53" s="7"/>
      <c r="E53" s="50"/>
      <c r="F53" s="50"/>
      <c r="G53" s="50"/>
      <c r="H53" s="50"/>
      <c r="I53" s="8"/>
    </row>
    <row r="54" spans="2:9" ht="9" customHeight="1" x14ac:dyDescent="0.25">
      <c r="B54" s="5"/>
      <c r="C54" s="6"/>
      <c r="D54" s="7"/>
      <c r="E54" s="50"/>
      <c r="F54" s="50"/>
      <c r="G54" s="50"/>
      <c r="H54" s="50"/>
      <c r="I54" s="8"/>
    </row>
    <row r="55" spans="2:9" ht="9" customHeight="1" x14ac:dyDescent="0.25">
      <c r="B55" s="5"/>
      <c r="C55" s="6"/>
      <c r="D55" s="7"/>
      <c r="E55" s="50"/>
      <c r="F55" s="50"/>
      <c r="G55" s="50"/>
      <c r="H55" s="50"/>
      <c r="I55" s="8"/>
    </row>
    <row r="56" spans="2:9" ht="9" customHeight="1" x14ac:dyDescent="0.25">
      <c r="B56" s="5"/>
      <c r="C56" s="6"/>
      <c r="D56" s="7"/>
      <c r="E56" s="50"/>
      <c r="F56" s="50"/>
      <c r="G56" s="50"/>
      <c r="H56" s="50"/>
      <c r="I56" s="8"/>
    </row>
    <row r="57" spans="2:9" ht="9" customHeight="1" x14ac:dyDescent="0.25">
      <c r="B57" s="5"/>
      <c r="C57" s="6"/>
      <c r="D57" s="7"/>
      <c r="E57" s="50"/>
      <c r="F57" s="50"/>
      <c r="G57" s="50"/>
      <c r="H57" s="50"/>
      <c r="I57" s="8"/>
    </row>
    <row r="58" spans="2:9" ht="9" customHeight="1" x14ac:dyDescent="0.25">
      <c r="B58" s="5"/>
      <c r="C58" s="6"/>
      <c r="D58" s="7"/>
      <c r="E58" s="50"/>
      <c r="F58" s="50"/>
      <c r="G58" s="50"/>
      <c r="H58" s="50"/>
      <c r="I58" s="8"/>
    </row>
    <row r="59" spans="2:9" ht="9" customHeight="1" x14ac:dyDescent="0.25">
      <c r="B59" s="5"/>
      <c r="C59" s="6"/>
      <c r="D59" s="7"/>
      <c r="E59" s="50"/>
      <c r="F59" s="50"/>
      <c r="G59" s="50"/>
      <c r="H59" s="50"/>
      <c r="I59" s="8"/>
    </row>
    <row r="60" spans="2:9" ht="9" customHeight="1" x14ac:dyDescent="0.25">
      <c r="B60" s="5"/>
      <c r="C60" s="6"/>
      <c r="D60" s="7"/>
      <c r="E60" s="50"/>
      <c r="F60" s="50"/>
      <c r="G60" s="50"/>
      <c r="H60" s="50"/>
      <c r="I60" s="8"/>
    </row>
    <row r="61" spans="2:9" ht="9" customHeight="1" x14ac:dyDescent="0.25">
      <c r="B61" s="5"/>
      <c r="C61" s="6"/>
      <c r="D61" s="7"/>
      <c r="E61" s="7"/>
      <c r="F61" s="7"/>
      <c r="G61" s="7"/>
      <c r="H61" s="7"/>
      <c r="I61" s="8"/>
    </row>
    <row r="62" spans="2:9" ht="9" customHeight="1" x14ac:dyDescent="0.25">
      <c r="B62" s="5"/>
      <c r="C62" s="6"/>
      <c r="D62" s="7"/>
      <c r="E62" s="52" t="str">
        <f>IF(Paramètres!C9&lt;&gt;"",Paramètres!C9,"")</f>
        <v>Lot n°2</v>
      </c>
      <c r="F62" s="52"/>
      <c r="G62" s="52"/>
      <c r="H62" s="52"/>
      <c r="I62" s="8"/>
    </row>
    <row r="63" spans="2:9" ht="9" customHeight="1" x14ac:dyDescent="0.25">
      <c r="B63" s="5"/>
      <c r="C63" s="6"/>
      <c r="D63" s="7"/>
      <c r="E63" s="52"/>
      <c r="F63" s="52"/>
      <c r="G63" s="52"/>
      <c r="H63" s="52"/>
      <c r="I63" s="8"/>
    </row>
    <row r="64" spans="2:9" ht="9" customHeight="1" x14ac:dyDescent="0.25">
      <c r="B64" s="5"/>
      <c r="C64" s="6"/>
      <c r="D64" s="7"/>
      <c r="E64" s="52"/>
      <c r="F64" s="52"/>
      <c r="G64" s="52"/>
      <c r="H64" s="52"/>
      <c r="I64" s="8"/>
    </row>
    <row r="65" spans="2:9" ht="9" customHeight="1" x14ac:dyDescent="0.25">
      <c r="B65" s="5"/>
      <c r="C65" s="6"/>
      <c r="D65" s="7"/>
      <c r="E65" s="52"/>
      <c r="F65" s="52"/>
      <c r="G65" s="52"/>
      <c r="H65" s="52"/>
      <c r="I65" s="8"/>
    </row>
    <row r="66" spans="2:9" ht="9" customHeight="1" x14ac:dyDescent="0.25">
      <c r="B66" s="5"/>
      <c r="C66" s="6"/>
      <c r="D66" s="7"/>
      <c r="E66" s="52" t="str">
        <f>IF(Paramètres!C11&lt;&gt;"",Paramètres!C11,"")</f>
        <v>CVC</v>
      </c>
      <c r="F66" s="52"/>
      <c r="G66" s="52"/>
      <c r="H66" s="52"/>
      <c r="I66" s="8"/>
    </row>
    <row r="67" spans="2:9" ht="9" customHeight="1" x14ac:dyDescent="0.25">
      <c r="B67" s="5"/>
      <c r="C67" s="6"/>
      <c r="D67" s="7"/>
      <c r="E67" s="52"/>
      <c r="F67" s="52"/>
      <c r="G67" s="52"/>
      <c r="H67" s="52"/>
      <c r="I67" s="8"/>
    </row>
    <row r="68" spans="2:9" ht="9" customHeight="1" x14ac:dyDescent="0.25">
      <c r="B68" s="5"/>
      <c r="C68" s="6"/>
      <c r="D68" s="7"/>
      <c r="E68" s="52"/>
      <c r="F68" s="52"/>
      <c r="G68" s="52"/>
      <c r="H68" s="52"/>
      <c r="I68" s="8"/>
    </row>
    <row r="69" spans="2:9" ht="9" customHeight="1" x14ac:dyDescent="0.25">
      <c r="B69" s="5"/>
      <c r="C69" s="6"/>
      <c r="D69" s="7"/>
      <c r="E69" s="52"/>
      <c r="F69" s="52"/>
      <c r="G69" s="52"/>
      <c r="H69" s="52"/>
      <c r="I69" s="8"/>
    </row>
    <row r="70" spans="2:9" ht="9" customHeight="1" x14ac:dyDescent="0.25">
      <c r="B70" s="5"/>
      <c r="C70" s="6"/>
      <c r="D70" s="7"/>
      <c r="E70" s="52"/>
      <c r="F70" s="52"/>
      <c r="G70" s="52"/>
      <c r="H70" s="52"/>
      <c r="I70" s="8"/>
    </row>
    <row r="71" spans="2:9" ht="9" customHeight="1" x14ac:dyDescent="0.25">
      <c r="B71" s="5"/>
      <c r="C71" s="6"/>
      <c r="D71" s="7"/>
      <c r="E71" s="53" t="str">
        <f>IF(Paramètres!C3&lt;&gt;"",Paramètres!C3,"")</f>
        <v>DPGF</v>
      </c>
      <c r="F71" s="54"/>
      <c r="G71" s="54"/>
      <c r="H71" s="55"/>
      <c r="I71" s="8"/>
    </row>
    <row r="72" spans="2:9" ht="9" customHeight="1" x14ac:dyDescent="0.25">
      <c r="B72" s="5"/>
      <c r="C72" s="6"/>
      <c r="D72" s="7"/>
      <c r="E72" s="56"/>
      <c r="F72" s="51"/>
      <c r="G72" s="51"/>
      <c r="H72" s="57"/>
      <c r="I72" s="8"/>
    </row>
    <row r="73" spans="2:9" ht="9" customHeight="1" x14ac:dyDescent="0.25">
      <c r="B73" s="5"/>
      <c r="C73" s="6"/>
      <c r="D73" s="7"/>
      <c r="E73" s="56"/>
      <c r="F73" s="51"/>
      <c r="G73" s="51"/>
      <c r="H73" s="57"/>
      <c r="I73" s="8"/>
    </row>
    <row r="74" spans="2:9" ht="9" customHeight="1" x14ac:dyDescent="0.25">
      <c r="B74" s="5"/>
      <c r="C74" s="6"/>
      <c r="D74" s="7"/>
      <c r="E74" s="56"/>
      <c r="F74" s="51"/>
      <c r="G74" s="51"/>
      <c r="H74" s="57"/>
      <c r="I74" s="8"/>
    </row>
    <row r="75" spans="2:9" ht="9" customHeight="1" x14ac:dyDescent="0.25">
      <c r="B75" s="5"/>
      <c r="C75" s="6"/>
      <c r="D75" s="7"/>
      <c r="E75" s="56"/>
      <c r="F75" s="51"/>
      <c r="G75" s="51"/>
      <c r="H75" s="57"/>
      <c r="I75" s="8"/>
    </row>
    <row r="76" spans="2:9" ht="9" customHeight="1" x14ac:dyDescent="0.25">
      <c r="B76" s="5"/>
      <c r="C76" s="6"/>
      <c r="D76" s="7"/>
      <c r="E76" s="56"/>
      <c r="F76" s="51"/>
      <c r="G76" s="51"/>
      <c r="H76" s="57"/>
      <c r="I76" s="8"/>
    </row>
    <row r="77" spans="2:9" ht="9" customHeight="1" x14ac:dyDescent="0.25">
      <c r="B77" s="5"/>
      <c r="C77" s="6"/>
      <c r="D77" s="7"/>
      <c r="E77" s="58"/>
      <c r="F77" s="59"/>
      <c r="G77" s="59"/>
      <c r="H77" s="60"/>
      <c r="I77" s="8"/>
    </row>
    <row r="78" spans="2:9" ht="9" customHeight="1" x14ac:dyDescent="0.25">
      <c r="B78" s="5"/>
      <c r="C78" s="6"/>
      <c r="D78" s="7"/>
      <c r="E78" s="7"/>
      <c r="F78" s="7"/>
      <c r="G78" s="7"/>
      <c r="H78" s="7"/>
      <c r="I78" s="8"/>
    </row>
    <row r="79" spans="2:9" ht="9" customHeight="1" x14ac:dyDescent="0.25">
      <c r="B79" s="5"/>
      <c r="C79" s="6"/>
      <c r="D79" s="7"/>
      <c r="E79" s="7"/>
      <c r="F79" s="61" t="s">
        <v>0</v>
      </c>
      <c r="G79" s="61" t="str">
        <f>IF(Paramètres!C7&lt;&gt;"",Paramètres!C7,"")</f>
        <v/>
      </c>
      <c r="H79" s="7"/>
      <c r="I79" s="8"/>
    </row>
    <row r="80" spans="2:9" ht="9" customHeight="1" x14ac:dyDescent="0.25">
      <c r="B80" s="63" t="s">
        <v>5</v>
      </c>
      <c r="C80" s="64"/>
      <c r="D80" s="7"/>
      <c r="E80" s="7"/>
      <c r="F80" s="61"/>
      <c r="G80" s="61"/>
      <c r="H80" s="7"/>
      <c r="I80" s="8"/>
    </row>
    <row r="81" spans="2:9" ht="9" customHeight="1" x14ac:dyDescent="0.25">
      <c r="B81" s="65"/>
      <c r="C81" s="64"/>
      <c r="D81" s="7"/>
      <c r="E81" s="7"/>
      <c r="F81" s="61" t="s">
        <v>1</v>
      </c>
      <c r="G81" s="61" t="str">
        <f>IF(Paramètres!C13&lt;&gt;"",Paramètres!C13,"")</f>
        <v/>
      </c>
      <c r="H81" s="7"/>
      <c r="I81" s="8"/>
    </row>
    <row r="82" spans="2:9" ht="9" customHeight="1" x14ac:dyDescent="0.25">
      <c r="B82" s="65"/>
      <c r="C82" s="64"/>
      <c r="D82" s="7"/>
      <c r="E82" s="7"/>
      <c r="F82" s="61"/>
      <c r="G82" s="61"/>
      <c r="H82" s="7"/>
      <c r="I82" s="8"/>
    </row>
    <row r="83" spans="2:9" ht="9" customHeight="1" x14ac:dyDescent="0.25">
      <c r="B83" s="65"/>
      <c r="C83" s="64"/>
      <c r="D83" s="7"/>
      <c r="E83" s="7"/>
      <c r="F83" s="61" t="s">
        <v>2</v>
      </c>
      <c r="G83" s="61" t="str">
        <f>IF(Paramètres!C15&lt;&gt;"",Paramètres!C15,"")</f>
        <v>DCE</v>
      </c>
      <c r="H83" s="7"/>
      <c r="I83" s="8"/>
    </row>
    <row r="84" spans="2:9" ht="9" customHeight="1" x14ac:dyDescent="0.25">
      <c r="B84" s="65"/>
      <c r="C84" s="64"/>
      <c r="D84" s="7"/>
      <c r="E84" s="7"/>
      <c r="F84" s="61"/>
      <c r="G84" s="61"/>
      <c r="H84" s="7"/>
      <c r="I84" s="8"/>
    </row>
    <row r="85" spans="2:9" ht="9" customHeight="1" x14ac:dyDescent="0.25">
      <c r="B85" s="65"/>
      <c r="C85" s="64"/>
      <c r="D85" s="7"/>
      <c r="E85" s="7"/>
      <c r="F85" s="61" t="s">
        <v>3</v>
      </c>
      <c r="G85" s="61" t="str">
        <f>IF(Paramètres!C17&lt;&gt;"",Paramètres!C17,"")</f>
        <v/>
      </c>
      <c r="H85" s="7"/>
      <c r="I85" s="8"/>
    </row>
    <row r="86" spans="2:9" ht="9" customHeight="1" x14ac:dyDescent="0.25">
      <c r="B86" s="65"/>
      <c r="C86" s="64"/>
      <c r="D86" s="7"/>
      <c r="E86" s="7"/>
      <c r="F86" s="61"/>
      <c r="G86" s="61"/>
      <c r="H86" s="7"/>
      <c r="I86" s="8"/>
    </row>
    <row r="87" spans="2:9" ht="9" customHeight="1" x14ac:dyDescent="0.25">
      <c r="B87" s="9"/>
      <c r="C87" s="10"/>
      <c r="D87" s="11"/>
      <c r="E87" s="11"/>
      <c r="F87" s="11"/>
      <c r="G87" s="11"/>
      <c r="H87" s="11"/>
      <c r="I87" s="12"/>
    </row>
  </sheetData>
  <sheetProtection password="E95E" sheet="1" objects="1" selectLockedCells="1"/>
  <mergeCells count="17">
    <mergeCell ref="B80:C86"/>
    <mergeCell ref="F83:F84"/>
    <mergeCell ref="G83:G84"/>
    <mergeCell ref="F85:F86"/>
    <mergeCell ref="G85:G86"/>
    <mergeCell ref="E47:H60"/>
    <mergeCell ref="E66:H70"/>
    <mergeCell ref="E71:H77"/>
    <mergeCell ref="F79:F80"/>
    <mergeCell ref="G79:G80"/>
    <mergeCell ref="F81:F82"/>
    <mergeCell ref="G81:G82"/>
    <mergeCell ref="E2:H10"/>
    <mergeCell ref="E11:H19"/>
    <mergeCell ref="E20:H27"/>
    <mergeCell ref="E28:H45"/>
    <mergeCell ref="E62:H65"/>
  </mergeCells>
  <printOptions horizontalCentered="1" verticalCentered="1"/>
  <pageMargins left="0.23622047244093999" right="0.23622047244093999" top="0.35433070866142002" bottom="0.47244094488188998" header="0.27559055118109999" footer="0.43307086614173002"/>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R144"/>
  <sheetViews>
    <sheetView showGridLines="0" tabSelected="1" workbookViewId="0">
      <pane ySplit="3" topLeftCell="A90" activePane="bottomLeft" state="frozen"/>
      <selection pane="bottomLeft" activeCell="J34" sqref="J34"/>
    </sheetView>
  </sheetViews>
  <sheetFormatPr baseColWidth="10" defaultColWidth="9.140625" defaultRowHeight="15" x14ac:dyDescent="0.25"/>
  <cols>
    <col min="1" max="1" width="0" hidden="1" customWidth="1"/>
    <col min="2" max="2" width="5" customWidth="1"/>
    <col min="3" max="3" width="0" hidden="1" customWidth="1"/>
    <col min="4" max="4" width="36" customWidth="1"/>
    <col min="5" max="8" width="8.140625" customWidth="1"/>
    <col min="9" max="9" width="0" hidden="1" customWidth="1"/>
    <col min="10" max="11" width="12.5703125" customWidth="1"/>
    <col min="12" max="18" width="0" hidden="1" customWidth="1"/>
    <col min="19" max="69" width="10.7109375" customWidth="1"/>
  </cols>
  <sheetData>
    <row r="1" spans="1:18" hidden="1" x14ac:dyDescent="0.25">
      <c r="A1" s="7" t="s">
        <v>6</v>
      </c>
      <c r="B1" s="7" t="s">
        <v>7</v>
      </c>
      <c r="C1" s="7" t="s">
        <v>8</v>
      </c>
      <c r="D1" s="7" t="s">
        <v>9</v>
      </c>
      <c r="E1" s="7" t="s">
        <v>10</v>
      </c>
      <c r="F1" s="7" t="s">
        <v>11</v>
      </c>
      <c r="G1" s="7" t="s">
        <v>12</v>
      </c>
      <c r="H1" s="7" t="s">
        <v>13</v>
      </c>
      <c r="I1" s="7" t="s">
        <v>14</v>
      </c>
      <c r="J1" s="7" t="s">
        <v>15</v>
      </c>
      <c r="K1" s="7" t="s">
        <v>16</v>
      </c>
      <c r="L1" s="7" t="s">
        <v>17</v>
      </c>
      <c r="N1" s="7" t="s">
        <v>18</v>
      </c>
      <c r="O1" s="7" t="s">
        <v>19</v>
      </c>
      <c r="P1" s="7" t="s">
        <v>20</v>
      </c>
      <c r="Q1" s="7" t="s">
        <v>21</v>
      </c>
      <c r="R1" s="7" t="s">
        <v>22</v>
      </c>
    </row>
    <row r="3" spans="1:18" ht="22.5" x14ac:dyDescent="0.25">
      <c r="A3" s="7" t="s">
        <v>23</v>
      </c>
      <c r="B3" s="13" t="s">
        <v>24</v>
      </c>
      <c r="C3" s="13" t="s">
        <v>25</v>
      </c>
      <c r="D3" s="66" t="s">
        <v>26</v>
      </c>
      <c r="E3" s="66"/>
      <c r="F3" s="66"/>
      <c r="G3" s="13" t="s">
        <v>12</v>
      </c>
      <c r="H3" s="13" t="s">
        <v>27</v>
      </c>
      <c r="I3" s="13" t="s">
        <v>28</v>
      </c>
      <c r="J3" s="13" t="s">
        <v>29</v>
      </c>
      <c r="K3" s="13" t="s">
        <v>30</v>
      </c>
      <c r="L3" s="13" t="s">
        <v>31</v>
      </c>
      <c r="M3" s="13" t="s">
        <v>32</v>
      </c>
      <c r="N3" s="13" t="s">
        <v>33</v>
      </c>
      <c r="O3" s="13" t="s">
        <v>34</v>
      </c>
      <c r="P3" s="13" t="s">
        <v>35</v>
      </c>
      <c r="Q3" s="13" t="s">
        <v>36</v>
      </c>
      <c r="R3" s="13" t="s">
        <v>37</v>
      </c>
    </row>
    <row r="4" spans="1:18" ht="15.75" customHeight="1" x14ac:dyDescent="0.25">
      <c r="A4" s="7">
        <v>2</v>
      </c>
      <c r="B4" s="14" t="s">
        <v>38</v>
      </c>
      <c r="C4" s="14"/>
      <c r="D4" s="67" t="s">
        <v>39</v>
      </c>
      <c r="E4" s="67"/>
      <c r="F4" s="67"/>
      <c r="G4" s="15"/>
      <c r="H4" s="15"/>
      <c r="I4" s="15"/>
      <c r="J4" s="15"/>
      <c r="K4" s="16"/>
      <c r="L4" s="7"/>
    </row>
    <row r="5" spans="1:18" ht="15.75" customHeight="1" x14ac:dyDescent="0.25">
      <c r="A5" s="7">
        <v>3</v>
      </c>
      <c r="B5" s="17" t="s">
        <v>40</v>
      </c>
      <c r="C5" s="17"/>
      <c r="D5" s="68" t="s">
        <v>41</v>
      </c>
      <c r="E5" s="68"/>
      <c r="F5" s="68"/>
      <c r="G5" s="18"/>
      <c r="H5" s="18"/>
      <c r="I5" s="18"/>
      <c r="J5" s="18"/>
      <c r="K5" s="19"/>
      <c r="L5" s="7"/>
    </row>
    <row r="6" spans="1:18" x14ac:dyDescent="0.25">
      <c r="A6" s="7">
        <v>4</v>
      </c>
      <c r="B6" s="17" t="s">
        <v>42</v>
      </c>
      <c r="C6" s="17"/>
      <c r="D6" s="69" t="s">
        <v>43</v>
      </c>
      <c r="E6" s="69"/>
      <c r="F6" s="69"/>
      <c r="G6" s="20"/>
      <c r="H6" s="20"/>
      <c r="I6" s="20"/>
      <c r="J6" s="20"/>
      <c r="K6" s="21"/>
      <c r="L6" s="7"/>
    </row>
    <row r="7" spans="1:18" hidden="1" x14ac:dyDescent="0.25">
      <c r="A7" s="7">
        <v>9</v>
      </c>
    </row>
    <row r="8" spans="1:18" hidden="1" x14ac:dyDescent="0.25">
      <c r="A8" s="7" t="s">
        <v>44</v>
      </c>
    </row>
    <row r="9" spans="1:18" hidden="1" x14ac:dyDescent="0.25">
      <c r="A9" s="7" t="s">
        <v>45</v>
      </c>
    </row>
    <row r="10" spans="1:18" x14ac:dyDescent="0.25">
      <c r="A10" s="7">
        <v>4</v>
      </c>
      <c r="B10" s="17" t="s">
        <v>46</v>
      </c>
      <c r="C10" s="17"/>
      <c r="D10" s="69" t="s">
        <v>47</v>
      </c>
      <c r="E10" s="69"/>
      <c r="F10" s="69"/>
      <c r="G10" s="20"/>
      <c r="H10" s="20"/>
      <c r="I10" s="20"/>
      <c r="J10" s="20"/>
      <c r="K10" s="21"/>
      <c r="L10" s="7"/>
    </row>
    <row r="11" spans="1:18" hidden="1" x14ac:dyDescent="0.25">
      <c r="A11" s="7">
        <v>9</v>
      </c>
    </row>
    <row r="12" spans="1:18" hidden="1" x14ac:dyDescent="0.25">
      <c r="A12" s="7" t="s">
        <v>44</v>
      </c>
    </row>
    <row r="13" spans="1:18" hidden="1" x14ac:dyDescent="0.25">
      <c r="A13" s="7" t="s">
        <v>45</v>
      </c>
    </row>
    <row r="14" spans="1:18" x14ac:dyDescent="0.25">
      <c r="A14" s="7">
        <v>4</v>
      </c>
      <c r="B14" s="17" t="s">
        <v>48</v>
      </c>
      <c r="C14" s="17"/>
      <c r="D14" s="69" t="s">
        <v>49</v>
      </c>
      <c r="E14" s="69"/>
      <c r="F14" s="69"/>
      <c r="G14" s="20"/>
      <c r="H14" s="20"/>
      <c r="I14" s="20"/>
      <c r="J14" s="20"/>
      <c r="K14" s="21"/>
      <c r="L14" s="7"/>
    </row>
    <row r="15" spans="1:18" hidden="1" x14ac:dyDescent="0.25">
      <c r="A15" s="7">
        <v>9</v>
      </c>
    </row>
    <row r="16" spans="1:18" hidden="1" x14ac:dyDescent="0.25">
      <c r="A16" s="7" t="s">
        <v>44</v>
      </c>
    </row>
    <row r="17" spans="1:12" hidden="1" x14ac:dyDescent="0.25">
      <c r="A17" s="7" t="s">
        <v>45</v>
      </c>
    </row>
    <row r="18" spans="1:12" x14ac:dyDescent="0.25">
      <c r="A18" s="7">
        <v>4</v>
      </c>
      <c r="B18" s="17" t="s">
        <v>50</v>
      </c>
      <c r="C18" s="17"/>
      <c r="D18" s="69" t="s">
        <v>51</v>
      </c>
      <c r="E18" s="69"/>
      <c r="F18" s="69"/>
      <c r="G18" s="20"/>
      <c r="H18" s="20"/>
      <c r="I18" s="20"/>
      <c r="J18" s="20"/>
      <c r="K18" s="21"/>
      <c r="L18" s="7"/>
    </row>
    <row r="19" spans="1:12" hidden="1" x14ac:dyDescent="0.25">
      <c r="A19" s="7">
        <v>9</v>
      </c>
    </row>
    <row r="20" spans="1:12" hidden="1" x14ac:dyDescent="0.25">
      <c r="A20" s="7" t="s">
        <v>44</v>
      </c>
    </row>
    <row r="21" spans="1:12" hidden="1" x14ac:dyDescent="0.25">
      <c r="A21" s="7" t="s">
        <v>45</v>
      </c>
    </row>
    <row r="22" spans="1:12" x14ac:dyDescent="0.25">
      <c r="A22" s="7">
        <v>4</v>
      </c>
      <c r="B22" s="17" t="s">
        <v>52</v>
      </c>
      <c r="C22" s="17"/>
      <c r="D22" s="69" t="s">
        <v>53</v>
      </c>
      <c r="E22" s="69"/>
      <c r="F22" s="69"/>
      <c r="G22" s="20"/>
      <c r="H22" s="20"/>
      <c r="I22" s="20"/>
      <c r="J22" s="20"/>
      <c r="K22" s="21"/>
      <c r="L22" s="7"/>
    </row>
    <row r="23" spans="1:12" hidden="1" x14ac:dyDescent="0.25">
      <c r="A23" s="7">
        <v>9</v>
      </c>
    </row>
    <row r="24" spans="1:12" hidden="1" x14ac:dyDescent="0.25">
      <c r="A24" s="7" t="s">
        <v>44</v>
      </c>
    </row>
    <row r="25" spans="1:12" hidden="1" x14ac:dyDescent="0.25">
      <c r="A25" s="7" t="s">
        <v>45</v>
      </c>
    </row>
    <row r="26" spans="1:12" x14ac:dyDescent="0.25">
      <c r="A26" s="7" t="s">
        <v>54</v>
      </c>
      <c r="B26" s="22"/>
      <c r="C26" s="22"/>
      <c r="D26" s="70"/>
      <c r="E26" s="70"/>
      <c r="F26" s="70"/>
      <c r="K26" s="22"/>
    </row>
    <row r="27" spans="1:12" x14ac:dyDescent="0.25">
      <c r="B27" s="22"/>
      <c r="C27" s="22"/>
      <c r="D27" s="73" t="s">
        <v>41</v>
      </c>
      <c r="E27" s="74"/>
      <c r="F27" s="74"/>
      <c r="G27" s="71"/>
      <c r="H27" s="71"/>
      <c r="I27" s="71"/>
      <c r="J27" s="71"/>
      <c r="K27" s="72"/>
    </row>
    <row r="28" spans="1:12" x14ac:dyDescent="0.25">
      <c r="B28" s="22"/>
      <c r="C28" s="22"/>
      <c r="D28" s="76"/>
      <c r="E28" s="50"/>
      <c r="F28" s="50"/>
      <c r="G28" s="50"/>
      <c r="H28" s="50"/>
      <c r="I28" s="50"/>
      <c r="J28" s="50"/>
      <c r="K28" s="75"/>
    </row>
    <row r="29" spans="1:12" x14ac:dyDescent="0.25">
      <c r="B29" s="22"/>
      <c r="C29" s="22"/>
      <c r="D29" s="79" t="s">
        <v>55</v>
      </c>
      <c r="E29" s="80"/>
      <c r="F29" s="80"/>
      <c r="G29" s="77">
        <f>SUMIF(L6:L26, IF(L5="","",L5), K6:K26)</f>
        <v>0</v>
      </c>
      <c r="H29" s="77"/>
      <c r="I29" s="77"/>
      <c r="J29" s="77"/>
      <c r="K29" s="78"/>
    </row>
    <row r="30" spans="1:12" x14ac:dyDescent="0.25">
      <c r="B30" s="22"/>
      <c r="C30" s="22"/>
      <c r="D30" s="79" t="s">
        <v>56</v>
      </c>
      <c r="E30" s="80"/>
      <c r="F30" s="80"/>
      <c r="G30" s="77">
        <f>ROUND(SUMIF(L6:L26, IF(L5="","",L5), K6:K26) * 0.2, 2)</f>
        <v>0</v>
      </c>
      <c r="H30" s="77"/>
      <c r="I30" s="77"/>
      <c r="J30" s="77"/>
      <c r="K30" s="78"/>
    </row>
    <row r="31" spans="1:12" x14ac:dyDescent="0.25">
      <c r="B31" s="22"/>
      <c r="C31" s="22"/>
      <c r="D31" s="83" t="s">
        <v>57</v>
      </c>
      <c r="E31" s="84"/>
      <c r="F31" s="84"/>
      <c r="G31" s="81">
        <f>SUM(G29:G30)</f>
        <v>0</v>
      </c>
      <c r="H31" s="81"/>
      <c r="I31" s="81"/>
      <c r="J31" s="81"/>
      <c r="K31" s="82"/>
    </row>
    <row r="32" spans="1:12" ht="15.75" customHeight="1" x14ac:dyDescent="0.25">
      <c r="A32" s="7">
        <v>3</v>
      </c>
      <c r="B32" s="17" t="s">
        <v>58</v>
      </c>
      <c r="C32" s="17"/>
      <c r="D32" s="68" t="s">
        <v>59</v>
      </c>
      <c r="E32" s="68"/>
      <c r="F32" s="68"/>
      <c r="G32" s="18"/>
      <c r="H32" s="18"/>
      <c r="I32" s="18"/>
      <c r="J32" s="18"/>
      <c r="K32" s="19"/>
      <c r="L32" s="7"/>
    </row>
    <row r="33" spans="1:18" x14ac:dyDescent="0.25">
      <c r="A33" s="7">
        <v>4</v>
      </c>
      <c r="B33" s="17" t="s">
        <v>42</v>
      </c>
      <c r="C33" s="17"/>
      <c r="D33" s="69" t="s">
        <v>60</v>
      </c>
      <c r="E33" s="69"/>
      <c r="F33" s="69"/>
      <c r="G33" s="20"/>
      <c r="H33" s="20"/>
      <c r="I33" s="20"/>
      <c r="J33" s="20"/>
      <c r="K33" s="21"/>
      <c r="L33" s="7"/>
    </row>
    <row r="34" spans="1:18" ht="90" customHeight="1" x14ac:dyDescent="0.25">
      <c r="A34" s="7">
        <v>9</v>
      </c>
      <c r="B34" s="23"/>
      <c r="C34" s="23"/>
      <c r="D34" s="85" t="s">
        <v>61</v>
      </c>
      <c r="E34" s="86"/>
      <c r="F34" s="86"/>
      <c r="G34" s="24" t="s">
        <v>62</v>
      </c>
      <c r="H34" s="25">
        <v>0</v>
      </c>
      <c r="I34" s="25"/>
      <c r="J34" s="26"/>
      <c r="K34" s="27">
        <f>IF(AND(H34= "",I34= ""), 0, ROUND(ROUND(J34, 2) * ROUND(IF(I34="",H34,I34),  0), 2))</f>
        <v>0</v>
      </c>
      <c r="L34" s="7"/>
      <c r="N34" s="28">
        <v>0.2</v>
      </c>
      <c r="R34" s="7">
        <v>50</v>
      </c>
    </row>
    <row r="35" spans="1:18" x14ac:dyDescent="0.25">
      <c r="A35" s="7" t="s">
        <v>63</v>
      </c>
      <c r="B35" s="29"/>
      <c r="C35" s="29"/>
      <c r="D35" s="87" t="s">
        <v>64</v>
      </c>
      <c r="E35" s="87"/>
      <c r="F35" s="87"/>
      <c r="G35" s="87"/>
      <c r="H35" s="87"/>
      <c r="I35" s="87"/>
      <c r="J35" s="87"/>
      <c r="K35" s="29"/>
    </row>
    <row r="36" spans="1:18" hidden="1" x14ac:dyDescent="0.25">
      <c r="A36" s="7" t="s">
        <v>44</v>
      </c>
    </row>
    <row r="37" spans="1:18" hidden="1" x14ac:dyDescent="0.25">
      <c r="A37" s="7" t="s">
        <v>45</v>
      </c>
    </row>
    <row r="38" spans="1:18" x14ac:dyDescent="0.25">
      <c r="A38" s="7" t="s">
        <v>54</v>
      </c>
      <c r="B38" s="22"/>
      <c r="C38" s="22"/>
      <c r="D38" s="70"/>
      <c r="E38" s="70"/>
      <c r="F38" s="70"/>
      <c r="K38" s="22"/>
    </row>
    <row r="39" spans="1:18" x14ac:dyDescent="0.25">
      <c r="B39" s="22"/>
      <c r="C39" s="22"/>
      <c r="D39" s="73" t="s">
        <v>59</v>
      </c>
      <c r="E39" s="74"/>
      <c r="F39" s="74"/>
      <c r="G39" s="71"/>
      <c r="H39" s="71"/>
      <c r="I39" s="71"/>
      <c r="J39" s="71"/>
      <c r="K39" s="72"/>
    </row>
    <row r="40" spans="1:18" x14ac:dyDescent="0.25">
      <c r="B40" s="22"/>
      <c r="C40" s="22"/>
      <c r="D40" s="76"/>
      <c r="E40" s="50"/>
      <c r="F40" s="50"/>
      <c r="G40" s="50"/>
      <c r="H40" s="50"/>
      <c r="I40" s="50"/>
      <c r="J40" s="50"/>
      <c r="K40" s="75"/>
    </row>
    <row r="41" spans="1:18" x14ac:dyDescent="0.25">
      <c r="B41" s="22"/>
      <c r="C41" s="22"/>
      <c r="D41" s="79" t="s">
        <v>55</v>
      </c>
      <c r="E41" s="80"/>
      <c r="F41" s="80"/>
      <c r="G41" s="77">
        <f>SUMIF(L33:L38, IF(L32="","",L32), K33:K38)</f>
        <v>0</v>
      </c>
      <c r="H41" s="77"/>
      <c r="I41" s="77"/>
      <c r="J41" s="77"/>
      <c r="K41" s="78"/>
    </row>
    <row r="42" spans="1:18" x14ac:dyDescent="0.25">
      <c r="B42" s="22"/>
      <c r="C42" s="22"/>
      <c r="D42" s="79" t="s">
        <v>56</v>
      </c>
      <c r="E42" s="80"/>
      <c r="F42" s="80"/>
      <c r="G42" s="77">
        <f>ROUND(SUMIF(L33:L38, IF(L32="","",L32), K33:K38) * 0.2, 2)</f>
        <v>0</v>
      </c>
      <c r="H42" s="77"/>
      <c r="I42" s="77"/>
      <c r="J42" s="77"/>
      <c r="K42" s="78"/>
    </row>
    <row r="43" spans="1:18" x14ac:dyDescent="0.25">
      <c r="B43" s="22"/>
      <c r="C43" s="22"/>
      <c r="D43" s="83" t="s">
        <v>57</v>
      </c>
      <c r="E43" s="84"/>
      <c r="F43" s="84"/>
      <c r="G43" s="81">
        <f>SUM(G41:G42)</f>
        <v>0</v>
      </c>
      <c r="H43" s="81"/>
      <c r="I43" s="81"/>
      <c r="J43" s="81"/>
      <c r="K43" s="82"/>
    </row>
    <row r="44" spans="1:18" ht="15.75" customHeight="1" x14ac:dyDescent="0.25">
      <c r="A44" s="7">
        <v>3</v>
      </c>
      <c r="B44" s="17" t="s">
        <v>65</v>
      </c>
      <c r="C44" s="17"/>
      <c r="D44" s="68" t="s">
        <v>66</v>
      </c>
      <c r="E44" s="68"/>
      <c r="F44" s="68"/>
      <c r="G44" s="18"/>
      <c r="H44" s="18"/>
      <c r="I44" s="18"/>
      <c r="J44" s="18"/>
      <c r="K44" s="19"/>
      <c r="L44" s="7"/>
    </row>
    <row r="45" spans="1:18" x14ac:dyDescent="0.25">
      <c r="A45" s="7">
        <v>4</v>
      </c>
      <c r="B45" s="17" t="s">
        <v>67</v>
      </c>
      <c r="C45" s="17"/>
      <c r="D45" s="69" t="s">
        <v>68</v>
      </c>
      <c r="E45" s="69"/>
      <c r="F45" s="69"/>
      <c r="G45" s="20"/>
      <c r="H45" s="20"/>
      <c r="I45" s="20"/>
      <c r="J45" s="20"/>
      <c r="K45" s="21"/>
      <c r="L45" s="7"/>
    </row>
    <row r="46" spans="1:18" x14ac:dyDescent="0.25">
      <c r="A46" s="7">
        <v>5</v>
      </c>
      <c r="B46" s="17" t="s">
        <v>69</v>
      </c>
      <c r="C46" s="17"/>
      <c r="D46" s="88" t="s">
        <v>70</v>
      </c>
      <c r="E46" s="88"/>
      <c r="F46" s="88"/>
      <c r="G46" s="30"/>
      <c r="H46" s="30"/>
      <c r="I46" s="30"/>
      <c r="J46" s="30"/>
      <c r="K46" s="31"/>
      <c r="L46" s="7"/>
    </row>
    <row r="47" spans="1:18" hidden="1" x14ac:dyDescent="0.25">
      <c r="A47" s="7" t="s">
        <v>71</v>
      </c>
    </row>
    <row r="48" spans="1:18" ht="45" customHeight="1" x14ac:dyDescent="0.25">
      <c r="A48" s="7">
        <v>9</v>
      </c>
      <c r="B48" s="23"/>
      <c r="C48" s="23"/>
      <c r="D48" s="85" t="s">
        <v>72</v>
      </c>
      <c r="E48" s="86"/>
      <c r="F48" s="86"/>
      <c r="G48" s="24" t="s">
        <v>62</v>
      </c>
      <c r="H48" s="25">
        <v>0</v>
      </c>
      <c r="I48" s="25"/>
      <c r="J48" s="26"/>
      <c r="K48" s="27">
        <f>IF(AND(H48= "",I48= ""), 0, ROUND(ROUND(J48, 2) * ROUND(IF(I48="",H48,I48),  0), 2))</f>
        <v>0</v>
      </c>
      <c r="L48" s="7"/>
      <c r="N48" s="28">
        <v>0.2</v>
      </c>
      <c r="R48" s="7">
        <v>50</v>
      </c>
    </row>
    <row r="49" spans="1:18" x14ac:dyDescent="0.25">
      <c r="A49" s="7" t="s">
        <v>63</v>
      </c>
      <c r="B49" s="29"/>
      <c r="C49" s="29"/>
      <c r="D49" s="87" t="s">
        <v>64</v>
      </c>
      <c r="E49" s="87"/>
      <c r="F49" s="87"/>
      <c r="G49" s="87"/>
      <c r="H49" s="87"/>
      <c r="I49" s="87"/>
      <c r="J49" s="87"/>
      <c r="K49" s="29"/>
    </row>
    <row r="50" spans="1:18" hidden="1" x14ac:dyDescent="0.25">
      <c r="A50" s="7" t="s">
        <v>44</v>
      </c>
    </row>
    <row r="51" spans="1:18" x14ac:dyDescent="0.25">
      <c r="A51" s="7">
        <v>5</v>
      </c>
      <c r="B51" s="17" t="s">
        <v>73</v>
      </c>
      <c r="C51" s="17"/>
      <c r="D51" s="88" t="s">
        <v>68</v>
      </c>
      <c r="E51" s="88"/>
      <c r="F51" s="88"/>
      <c r="G51" s="30"/>
      <c r="H51" s="30"/>
      <c r="I51" s="30"/>
      <c r="J51" s="30"/>
      <c r="K51" s="31"/>
      <c r="L51" s="7"/>
    </row>
    <row r="52" spans="1:18" ht="90" customHeight="1" x14ac:dyDescent="0.25">
      <c r="A52" s="7">
        <v>9</v>
      </c>
      <c r="B52" s="23"/>
      <c r="C52" s="23"/>
      <c r="D52" s="85" t="s">
        <v>74</v>
      </c>
      <c r="E52" s="86"/>
      <c r="F52" s="86"/>
      <c r="G52" s="24" t="s">
        <v>62</v>
      </c>
      <c r="H52" s="25">
        <v>0</v>
      </c>
      <c r="I52" s="25"/>
      <c r="J52" s="26"/>
      <c r="K52" s="27">
        <f>IF(AND(H52= "",I52= ""), 0, ROUND(ROUND(J52, 2) * ROUND(IF(I52="",H52,I52),  0), 2))</f>
        <v>0</v>
      </c>
      <c r="L52" s="7"/>
      <c r="N52" s="28">
        <v>0.2</v>
      </c>
      <c r="R52" s="7">
        <v>50</v>
      </c>
    </row>
    <row r="53" spans="1:18" x14ac:dyDescent="0.25">
      <c r="A53" s="7" t="s">
        <v>63</v>
      </c>
      <c r="B53" s="29"/>
      <c r="C53" s="29"/>
      <c r="D53" s="87" t="s">
        <v>64</v>
      </c>
      <c r="E53" s="87"/>
      <c r="F53" s="87"/>
      <c r="G53" s="87"/>
      <c r="H53" s="87"/>
      <c r="I53" s="87"/>
      <c r="J53" s="87"/>
      <c r="K53" s="29"/>
    </row>
    <row r="54" spans="1:18" hidden="1" x14ac:dyDescent="0.25">
      <c r="A54" s="7" t="s">
        <v>44</v>
      </c>
    </row>
    <row r="55" spans="1:18" hidden="1" x14ac:dyDescent="0.25">
      <c r="A55" s="7" t="s">
        <v>71</v>
      </c>
    </row>
    <row r="56" spans="1:18" hidden="1" x14ac:dyDescent="0.25">
      <c r="A56" s="7" t="s">
        <v>45</v>
      </c>
    </row>
    <row r="57" spans="1:18" x14ac:dyDescent="0.25">
      <c r="A57" s="7">
        <v>4</v>
      </c>
      <c r="B57" s="17" t="s">
        <v>75</v>
      </c>
      <c r="C57" s="17"/>
      <c r="D57" s="69" t="s">
        <v>76</v>
      </c>
      <c r="E57" s="69"/>
      <c r="F57" s="69"/>
      <c r="G57" s="20"/>
      <c r="H57" s="20"/>
      <c r="I57" s="20"/>
      <c r="J57" s="20"/>
      <c r="K57" s="21"/>
      <c r="L57" s="7"/>
    </row>
    <row r="58" spans="1:18" ht="270" customHeight="1" x14ac:dyDescent="0.25">
      <c r="A58" s="7">
        <v>9</v>
      </c>
      <c r="B58" s="23"/>
      <c r="C58" s="23"/>
      <c r="D58" s="85" t="s">
        <v>77</v>
      </c>
      <c r="E58" s="86"/>
      <c r="F58" s="86"/>
      <c r="G58" s="24" t="s">
        <v>62</v>
      </c>
      <c r="H58" s="25">
        <v>0</v>
      </c>
      <c r="I58" s="25"/>
      <c r="J58" s="26"/>
      <c r="K58" s="27">
        <f>IF(AND(H58= "",I58= ""), 0, ROUND(ROUND(J58, 2) * ROUND(IF(I58="",H58,I58),  0), 2))</f>
        <v>0</v>
      </c>
      <c r="L58" s="7"/>
      <c r="N58" s="28">
        <v>0.2</v>
      </c>
      <c r="R58" s="7">
        <v>50</v>
      </c>
    </row>
    <row r="59" spans="1:18" x14ac:dyDescent="0.25">
      <c r="A59" s="7" t="s">
        <v>63</v>
      </c>
      <c r="B59" s="29"/>
      <c r="C59" s="29"/>
      <c r="D59" s="87" t="s">
        <v>64</v>
      </c>
      <c r="E59" s="87"/>
      <c r="F59" s="87"/>
      <c r="G59" s="87"/>
      <c r="H59" s="87"/>
      <c r="I59" s="87"/>
      <c r="J59" s="87"/>
      <c r="K59" s="29"/>
    </row>
    <row r="60" spans="1:18" hidden="1" x14ac:dyDescent="0.25">
      <c r="A60" s="7" t="s">
        <v>44</v>
      </c>
    </row>
    <row r="61" spans="1:18" hidden="1" x14ac:dyDescent="0.25">
      <c r="A61" s="7" t="s">
        <v>45</v>
      </c>
    </row>
    <row r="62" spans="1:18" x14ac:dyDescent="0.25">
      <c r="A62" s="7">
        <v>4</v>
      </c>
      <c r="B62" s="17" t="s">
        <v>78</v>
      </c>
      <c r="C62" s="17"/>
      <c r="D62" s="69" t="s">
        <v>79</v>
      </c>
      <c r="E62" s="69"/>
      <c r="F62" s="69"/>
      <c r="G62" s="20"/>
      <c r="H62" s="20"/>
      <c r="I62" s="20"/>
      <c r="J62" s="20"/>
      <c r="K62" s="21"/>
      <c r="L62" s="7"/>
    </row>
    <row r="63" spans="1:18" ht="135" customHeight="1" x14ac:dyDescent="0.25">
      <c r="A63" s="7">
        <v>9</v>
      </c>
      <c r="B63" s="23"/>
      <c r="C63" s="23"/>
      <c r="D63" s="85" t="s">
        <v>80</v>
      </c>
      <c r="E63" s="86"/>
      <c r="F63" s="86"/>
      <c r="G63" s="24" t="s">
        <v>62</v>
      </c>
      <c r="H63" s="25">
        <v>0</v>
      </c>
      <c r="I63" s="25"/>
      <c r="J63" s="26"/>
      <c r="K63" s="27">
        <f>IF(AND(H63= "",I63= ""), 0, ROUND(ROUND(J63, 2) * ROUND(IF(I63="",H63,I63),  0), 2))</f>
        <v>0</v>
      </c>
      <c r="L63" s="7"/>
      <c r="N63" s="28">
        <v>0.2</v>
      </c>
      <c r="R63" s="7">
        <v>50</v>
      </c>
    </row>
    <row r="64" spans="1:18" x14ac:dyDescent="0.25">
      <c r="A64" s="7" t="s">
        <v>63</v>
      </c>
      <c r="B64" s="29"/>
      <c r="C64" s="29"/>
      <c r="D64" s="87" t="s">
        <v>64</v>
      </c>
      <c r="E64" s="87"/>
      <c r="F64" s="87"/>
      <c r="G64" s="87"/>
      <c r="H64" s="87"/>
      <c r="I64" s="87"/>
      <c r="J64" s="87"/>
      <c r="K64" s="29"/>
    </row>
    <row r="65" spans="1:18" hidden="1" x14ac:dyDescent="0.25">
      <c r="A65" s="7" t="s">
        <v>44</v>
      </c>
    </row>
    <row r="66" spans="1:18" hidden="1" x14ac:dyDescent="0.25">
      <c r="A66" s="7" t="s">
        <v>45</v>
      </c>
    </row>
    <row r="67" spans="1:18" x14ac:dyDescent="0.25">
      <c r="A67" s="7">
        <v>4</v>
      </c>
      <c r="B67" s="17" t="s">
        <v>81</v>
      </c>
      <c r="C67" s="17"/>
      <c r="D67" s="69" t="s">
        <v>82</v>
      </c>
      <c r="E67" s="69"/>
      <c r="F67" s="69"/>
      <c r="G67" s="20"/>
      <c r="H67" s="20"/>
      <c r="I67" s="20"/>
      <c r="J67" s="20"/>
      <c r="K67" s="21"/>
      <c r="L67" s="7"/>
    </row>
    <row r="68" spans="1:18" hidden="1" x14ac:dyDescent="0.25">
      <c r="A68" s="7">
        <v>9</v>
      </c>
    </row>
    <row r="69" spans="1:18" hidden="1" x14ac:dyDescent="0.25">
      <c r="A69" s="7" t="s">
        <v>44</v>
      </c>
    </row>
    <row r="70" spans="1:18" ht="202.5" customHeight="1" x14ac:dyDescent="0.25">
      <c r="A70" s="7">
        <v>9</v>
      </c>
      <c r="B70" s="23"/>
      <c r="C70" s="23"/>
      <c r="D70" s="85" t="s">
        <v>83</v>
      </c>
      <c r="E70" s="86"/>
      <c r="F70" s="86"/>
      <c r="G70" s="24" t="s">
        <v>62</v>
      </c>
      <c r="H70" s="25">
        <v>0</v>
      </c>
      <c r="I70" s="25"/>
      <c r="J70" s="26"/>
      <c r="K70" s="27">
        <f>IF(AND(H70= "",I70= ""), 0, ROUND(ROUND(J70, 2) * ROUND(IF(I70="",H70,I70),  0), 2))</f>
        <v>0</v>
      </c>
      <c r="L70" s="7"/>
      <c r="N70" s="28">
        <v>0.2</v>
      </c>
      <c r="R70" s="7">
        <v>50</v>
      </c>
    </row>
    <row r="71" spans="1:18" x14ac:dyDescent="0.25">
      <c r="A71" s="7" t="s">
        <v>63</v>
      </c>
      <c r="B71" s="29"/>
      <c r="C71" s="29"/>
      <c r="D71" s="87" t="s">
        <v>64</v>
      </c>
      <c r="E71" s="87"/>
      <c r="F71" s="87"/>
      <c r="G71" s="87"/>
      <c r="H71" s="87"/>
      <c r="I71" s="87"/>
      <c r="J71" s="87"/>
      <c r="K71" s="29"/>
    </row>
    <row r="72" spans="1:18" hidden="1" x14ac:dyDescent="0.25">
      <c r="A72" s="7" t="s">
        <v>44</v>
      </c>
    </row>
    <row r="73" spans="1:18" hidden="1" x14ac:dyDescent="0.25">
      <c r="A73" s="7" t="s">
        <v>45</v>
      </c>
    </row>
    <row r="74" spans="1:18" x14ac:dyDescent="0.25">
      <c r="A74" s="7">
        <v>4</v>
      </c>
      <c r="B74" s="17" t="s">
        <v>84</v>
      </c>
      <c r="C74" s="17"/>
      <c r="D74" s="69" t="s">
        <v>85</v>
      </c>
      <c r="E74" s="69"/>
      <c r="F74" s="69"/>
      <c r="G74" s="20"/>
      <c r="H74" s="20"/>
      <c r="I74" s="20"/>
      <c r="J74" s="20"/>
      <c r="K74" s="21"/>
      <c r="L74" s="7"/>
    </row>
    <row r="75" spans="1:18" ht="67.5" customHeight="1" x14ac:dyDescent="0.25">
      <c r="A75" s="7">
        <v>9</v>
      </c>
      <c r="B75" s="23"/>
      <c r="C75" s="23"/>
      <c r="D75" s="85" t="s">
        <v>86</v>
      </c>
      <c r="E75" s="86"/>
      <c r="F75" s="86"/>
      <c r="G75" s="24" t="s">
        <v>62</v>
      </c>
      <c r="H75" s="25">
        <v>0</v>
      </c>
      <c r="I75" s="25"/>
      <c r="J75" s="26"/>
      <c r="K75" s="27">
        <f>IF(AND(H75= "",I75= ""), 0, ROUND(ROUND(J75, 2) * ROUND(IF(I75="",H75,I75),  0), 2))</f>
        <v>0</v>
      </c>
      <c r="L75" s="7"/>
      <c r="N75" s="28">
        <v>0.2</v>
      </c>
      <c r="R75" s="7">
        <v>50</v>
      </c>
    </row>
    <row r="76" spans="1:18" x14ac:dyDescent="0.25">
      <c r="A76" s="7" t="s">
        <v>63</v>
      </c>
      <c r="B76" s="29"/>
      <c r="C76" s="29"/>
      <c r="D76" s="87" t="s">
        <v>64</v>
      </c>
      <c r="E76" s="87"/>
      <c r="F76" s="87"/>
      <c r="G76" s="87"/>
      <c r="H76" s="87"/>
      <c r="I76" s="87"/>
      <c r="J76" s="87"/>
      <c r="K76" s="29"/>
    </row>
    <row r="77" spans="1:18" hidden="1" x14ac:dyDescent="0.25">
      <c r="A77" s="7" t="s">
        <v>44</v>
      </c>
    </row>
    <row r="78" spans="1:18" hidden="1" x14ac:dyDescent="0.25">
      <c r="A78" s="7" t="s">
        <v>45</v>
      </c>
    </row>
    <row r="79" spans="1:18" x14ac:dyDescent="0.25">
      <c r="A79" s="7">
        <v>4</v>
      </c>
      <c r="B79" s="17" t="s">
        <v>87</v>
      </c>
      <c r="C79" s="17"/>
      <c r="D79" s="69" t="s">
        <v>88</v>
      </c>
      <c r="E79" s="69"/>
      <c r="F79" s="69"/>
      <c r="G79" s="20"/>
      <c r="H79" s="20"/>
      <c r="I79" s="20"/>
      <c r="J79" s="20"/>
      <c r="K79" s="21"/>
      <c r="L79" s="7"/>
    </row>
    <row r="80" spans="1:18" ht="33.75" customHeight="1" x14ac:dyDescent="0.25">
      <c r="A80" s="7">
        <v>9</v>
      </c>
      <c r="B80" s="23"/>
      <c r="C80" s="23"/>
      <c r="D80" s="85" t="s">
        <v>89</v>
      </c>
      <c r="E80" s="86"/>
      <c r="F80" s="86"/>
      <c r="G80" s="24" t="s">
        <v>90</v>
      </c>
      <c r="H80" s="32">
        <v>0</v>
      </c>
      <c r="I80" s="32"/>
      <c r="J80" s="26"/>
      <c r="K80" s="27">
        <f>IF(AND(H80= "",I80= ""), 0, ROUND(ROUND(J80, 2) * ROUND(IF(I80="",H80,I80),  3), 2))</f>
        <v>0</v>
      </c>
      <c r="L80" s="7"/>
      <c r="N80" s="28">
        <v>0.2</v>
      </c>
      <c r="R80" s="7">
        <v>50</v>
      </c>
    </row>
    <row r="81" spans="1:18" x14ac:dyDescent="0.25">
      <c r="A81" s="7" t="s">
        <v>63</v>
      </c>
      <c r="B81" s="29"/>
      <c r="C81" s="29"/>
      <c r="D81" s="87" t="s">
        <v>64</v>
      </c>
      <c r="E81" s="87"/>
      <c r="F81" s="87"/>
      <c r="G81" s="87"/>
      <c r="H81" s="87"/>
      <c r="I81" s="87"/>
      <c r="J81" s="87"/>
      <c r="K81" s="29"/>
    </row>
    <row r="82" spans="1:18" hidden="1" x14ac:dyDescent="0.25">
      <c r="A82" s="7" t="s">
        <v>44</v>
      </c>
    </row>
    <row r="83" spans="1:18" hidden="1" x14ac:dyDescent="0.25">
      <c r="A83" s="7" t="s">
        <v>45</v>
      </c>
    </row>
    <row r="84" spans="1:18" x14ac:dyDescent="0.25">
      <c r="A84" s="7">
        <v>4</v>
      </c>
      <c r="B84" s="17" t="s">
        <v>91</v>
      </c>
      <c r="C84" s="17"/>
      <c r="D84" s="69" t="s">
        <v>92</v>
      </c>
      <c r="E84" s="69"/>
      <c r="F84" s="69"/>
      <c r="G84" s="20"/>
      <c r="H84" s="20"/>
      <c r="I84" s="20"/>
      <c r="J84" s="20"/>
      <c r="K84" s="21"/>
      <c r="L84" s="7"/>
    </row>
    <row r="85" spans="1:18" ht="33.75" customHeight="1" x14ac:dyDescent="0.25">
      <c r="A85" s="7">
        <v>9</v>
      </c>
      <c r="B85" s="23"/>
      <c r="C85" s="23"/>
      <c r="D85" s="85" t="s">
        <v>93</v>
      </c>
      <c r="E85" s="86"/>
      <c r="F85" s="86"/>
      <c r="G85" s="24" t="s">
        <v>90</v>
      </c>
      <c r="H85" s="32">
        <v>0</v>
      </c>
      <c r="I85" s="32"/>
      <c r="J85" s="26"/>
      <c r="K85" s="27">
        <f>IF(AND(H85= "",I85= ""), 0, ROUND(ROUND(J85, 2) * ROUND(IF(I85="",H85,I85),  3), 2))</f>
        <v>0</v>
      </c>
      <c r="L85" s="7"/>
      <c r="N85" s="28">
        <v>0.2</v>
      </c>
      <c r="R85" s="7">
        <v>50</v>
      </c>
    </row>
    <row r="86" spans="1:18" x14ac:dyDescent="0.25">
      <c r="A86" s="7" t="s">
        <v>63</v>
      </c>
      <c r="B86" s="29"/>
      <c r="C86" s="29"/>
      <c r="D86" s="87" t="s">
        <v>94</v>
      </c>
      <c r="E86" s="87"/>
      <c r="F86" s="87"/>
      <c r="G86" s="87"/>
      <c r="H86" s="87"/>
      <c r="I86" s="87"/>
      <c r="J86" s="87"/>
      <c r="K86" s="29"/>
    </row>
    <row r="87" spans="1:18" hidden="1" x14ac:dyDescent="0.25">
      <c r="A87" s="7" t="s">
        <v>44</v>
      </c>
    </row>
    <row r="88" spans="1:18" hidden="1" x14ac:dyDescent="0.25">
      <c r="A88" s="7" t="s">
        <v>45</v>
      </c>
    </row>
    <row r="89" spans="1:18" x14ac:dyDescent="0.25">
      <c r="A89" s="7">
        <v>4</v>
      </c>
      <c r="B89" s="17" t="s">
        <v>95</v>
      </c>
      <c r="C89" s="17"/>
      <c r="D89" s="69" t="s">
        <v>96</v>
      </c>
      <c r="E89" s="69"/>
      <c r="F89" s="69"/>
      <c r="G89" s="20"/>
      <c r="H89" s="20"/>
      <c r="I89" s="20"/>
      <c r="J89" s="20"/>
      <c r="K89" s="21"/>
      <c r="L89" s="7"/>
    </row>
    <row r="90" spans="1:18" ht="67.5" customHeight="1" x14ac:dyDescent="0.25">
      <c r="A90" s="7">
        <v>9</v>
      </c>
      <c r="B90" s="23"/>
      <c r="C90" s="23"/>
      <c r="D90" s="85" t="s">
        <v>97</v>
      </c>
      <c r="E90" s="86"/>
      <c r="F90" s="86"/>
      <c r="G90" s="24" t="s">
        <v>90</v>
      </c>
      <c r="H90" s="32">
        <v>0</v>
      </c>
      <c r="I90" s="32"/>
      <c r="J90" s="26"/>
      <c r="K90" s="27">
        <f>IF(AND(H90= "",I90= ""), 0, ROUND(ROUND(J90, 2) * ROUND(IF(I90="",H90,I90),  3), 2))</f>
        <v>0</v>
      </c>
      <c r="L90" s="7"/>
      <c r="N90" s="28">
        <v>0.2</v>
      </c>
      <c r="R90" s="7">
        <v>50</v>
      </c>
    </row>
    <row r="91" spans="1:18" x14ac:dyDescent="0.25">
      <c r="A91" s="7" t="s">
        <v>63</v>
      </c>
      <c r="B91" s="29"/>
      <c r="C91" s="29"/>
      <c r="D91" s="87" t="s">
        <v>98</v>
      </c>
      <c r="E91" s="87"/>
      <c r="F91" s="87"/>
      <c r="G91" s="87"/>
      <c r="H91" s="87"/>
      <c r="I91" s="87"/>
      <c r="J91" s="87"/>
      <c r="K91" s="29"/>
    </row>
    <row r="92" spans="1:18" hidden="1" x14ac:dyDescent="0.25">
      <c r="A92" s="7" t="s">
        <v>44</v>
      </c>
    </row>
    <row r="93" spans="1:18" hidden="1" x14ac:dyDescent="0.25">
      <c r="A93" s="7" t="s">
        <v>45</v>
      </c>
    </row>
    <row r="94" spans="1:18" x14ac:dyDescent="0.25">
      <c r="A94" s="7">
        <v>4</v>
      </c>
      <c r="B94" s="17" t="s">
        <v>99</v>
      </c>
      <c r="C94" s="17"/>
      <c r="D94" s="69" t="s">
        <v>100</v>
      </c>
      <c r="E94" s="69"/>
      <c r="F94" s="69"/>
      <c r="G94" s="20"/>
      <c r="H94" s="20"/>
      <c r="I94" s="20"/>
      <c r="J94" s="20"/>
      <c r="K94" s="21"/>
      <c r="L94" s="7"/>
    </row>
    <row r="95" spans="1:18" ht="33.75" customHeight="1" x14ac:dyDescent="0.25">
      <c r="A95" s="7">
        <v>9</v>
      </c>
      <c r="B95" s="23"/>
      <c r="C95" s="23"/>
      <c r="D95" s="85" t="s">
        <v>101</v>
      </c>
      <c r="E95" s="86"/>
      <c r="F95" s="86"/>
      <c r="G95" s="24" t="s">
        <v>90</v>
      </c>
      <c r="H95" s="32">
        <v>0</v>
      </c>
      <c r="I95" s="32"/>
      <c r="J95" s="26"/>
      <c r="K95" s="27">
        <f>IF(AND(H95= "",I95= ""), 0, ROUND(ROUND(J95, 2) * ROUND(IF(I95="",H95,I95),  3), 2))</f>
        <v>0</v>
      </c>
      <c r="L95" s="7"/>
      <c r="N95" s="28">
        <v>0.2</v>
      </c>
      <c r="R95" s="7">
        <v>50</v>
      </c>
    </row>
    <row r="96" spans="1:18" x14ac:dyDescent="0.25">
      <c r="A96" s="7" t="s">
        <v>63</v>
      </c>
      <c r="B96" s="29"/>
      <c r="C96" s="29"/>
      <c r="D96" s="87" t="s">
        <v>98</v>
      </c>
      <c r="E96" s="87"/>
      <c r="F96" s="87"/>
      <c r="G96" s="87"/>
      <c r="H96" s="87"/>
      <c r="I96" s="87"/>
      <c r="J96" s="87"/>
      <c r="K96" s="29"/>
    </row>
    <row r="97" spans="1:18" hidden="1" x14ac:dyDescent="0.25">
      <c r="A97" s="7" t="s">
        <v>44</v>
      </c>
    </row>
    <row r="98" spans="1:18" hidden="1" x14ac:dyDescent="0.25">
      <c r="A98" s="7" t="s">
        <v>45</v>
      </c>
    </row>
    <row r="99" spans="1:18" x14ac:dyDescent="0.25">
      <c r="A99" s="7">
        <v>4</v>
      </c>
      <c r="B99" s="17" t="s">
        <v>102</v>
      </c>
      <c r="C99" s="17"/>
      <c r="D99" s="69" t="s">
        <v>103</v>
      </c>
      <c r="E99" s="69"/>
      <c r="F99" s="69"/>
      <c r="G99" s="20"/>
      <c r="H99" s="20"/>
      <c r="I99" s="20"/>
      <c r="J99" s="20"/>
      <c r="K99" s="21"/>
      <c r="L99" s="7"/>
    </row>
    <row r="100" spans="1:18" ht="33.75" customHeight="1" x14ac:dyDescent="0.25">
      <c r="A100" s="7">
        <v>9</v>
      </c>
      <c r="B100" s="23"/>
      <c r="C100" s="23"/>
      <c r="D100" s="85" t="s">
        <v>104</v>
      </c>
      <c r="E100" s="86"/>
      <c r="F100" s="86"/>
      <c r="G100" s="24" t="s">
        <v>90</v>
      </c>
      <c r="H100" s="32">
        <v>0</v>
      </c>
      <c r="I100" s="32"/>
      <c r="J100" s="26"/>
      <c r="K100" s="27">
        <f>IF(AND(H100= "",I100= ""), 0, ROUND(ROUND(J100, 2) * ROUND(IF(I100="",H100,I100),  3), 2))</f>
        <v>0</v>
      </c>
      <c r="L100" s="7"/>
      <c r="N100" s="28">
        <v>0.2</v>
      </c>
      <c r="R100" s="7">
        <v>50</v>
      </c>
    </row>
    <row r="101" spans="1:18" hidden="1" x14ac:dyDescent="0.25">
      <c r="A101" s="7" t="s">
        <v>44</v>
      </c>
    </row>
    <row r="102" spans="1:18" hidden="1" x14ac:dyDescent="0.25">
      <c r="A102" s="7" t="s">
        <v>45</v>
      </c>
    </row>
    <row r="103" spans="1:18" x14ac:dyDescent="0.25">
      <c r="A103" s="7" t="s">
        <v>54</v>
      </c>
      <c r="B103" s="22"/>
      <c r="C103" s="22"/>
      <c r="D103" s="70"/>
      <c r="E103" s="70"/>
      <c r="F103" s="70"/>
      <c r="K103" s="22"/>
    </row>
    <row r="104" spans="1:18" x14ac:dyDescent="0.25">
      <c r="B104" s="22"/>
      <c r="C104" s="22"/>
      <c r="D104" s="73" t="s">
        <v>66</v>
      </c>
      <c r="E104" s="74"/>
      <c r="F104" s="74"/>
      <c r="G104" s="71"/>
      <c r="H104" s="71"/>
      <c r="I104" s="71"/>
      <c r="J104" s="71"/>
      <c r="K104" s="72"/>
    </row>
    <row r="105" spans="1:18" x14ac:dyDescent="0.25">
      <c r="B105" s="22"/>
      <c r="C105" s="22"/>
      <c r="D105" s="76"/>
      <c r="E105" s="50"/>
      <c r="F105" s="50"/>
      <c r="G105" s="50"/>
      <c r="H105" s="50"/>
      <c r="I105" s="50"/>
      <c r="J105" s="50"/>
      <c r="K105" s="75"/>
    </row>
    <row r="106" spans="1:18" x14ac:dyDescent="0.25">
      <c r="B106" s="22"/>
      <c r="C106" s="22"/>
      <c r="D106" s="79" t="s">
        <v>55</v>
      </c>
      <c r="E106" s="80"/>
      <c r="F106" s="80"/>
      <c r="G106" s="77">
        <f>SUMIF(L45:L103, IF(L44="","",L44), K45:K103)</f>
        <v>0</v>
      </c>
      <c r="H106" s="77"/>
      <c r="I106" s="77"/>
      <c r="J106" s="77"/>
      <c r="K106" s="78"/>
    </row>
    <row r="107" spans="1:18" x14ac:dyDescent="0.25">
      <c r="B107" s="22"/>
      <c r="C107" s="22"/>
      <c r="D107" s="79" t="s">
        <v>56</v>
      </c>
      <c r="E107" s="80"/>
      <c r="F107" s="80"/>
      <c r="G107" s="77">
        <f>ROUND(SUMIF(L45:L103, IF(L44="","",L44), K45:K103) * 0.2, 2)</f>
        <v>0</v>
      </c>
      <c r="H107" s="77"/>
      <c r="I107" s="77"/>
      <c r="J107" s="77"/>
      <c r="K107" s="78"/>
    </row>
    <row r="108" spans="1:18" x14ac:dyDescent="0.25">
      <c r="B108" s="22"/>
      <c r="C108" s="22"/>
      <c r="D108" s="83" t="s">
        <v>57</v>
      </c>
      <c r="E108" s="84"/>
      <c r="F108" s="84"/>
      <c r="G108" s="81">
        <f>SUM(G106:G107)</f>
        <v>0</v>
      </c>
      <c r="H108" s="81"/>
      <c r="I108" s="81"/>
      <c r="J108" s="81"/>
      <c r="K108" s="82"/>
    </row>
    <row r="109" spans="1:18" ht="31.5" customHeight="1" x14ac:dyDescent="0.25">
      <c r="B109" s="3"/>
      <c r="C109" s="3"/>
      <c r="D109" s="89" t="s">
        <v>105</v>
      </c>
      <c r="E109" s="89"/>
      <c r="F109" s="89"/>
      <c r="G109" s="89"/>
      <c r="H109" s="89"/>
      <c r="I109" s="89"/>
      <c r="J109" s="89"/>
      <c r="K109" s="89"/>
    </row>
    <row r="111" spans="1:18" x14ac:dyDescent="0.25">
      <c r="D111" s="90" t="s">
        <v>106</v>
      </c>
      <c r="E111" s="90"/>
      <c r="F111" s="90"/>
      <c r="G111" s="90"/>
      <c r="H111" s="90"/>
      <c r="I111" s="90"/>
      <c r="J111" s="90"/>
      <c r="K111" s="90"/>
    </row>
    <row r="112" spans="1:18" x14ac:dyDescent="0.25">
      <c r="D112" s="92" t="s">
        <v>107</v>
      </c>
      <c r="E112" s="93"/>
      <c r="F112" s="93"/>
      <c r="G112" s="91">
        <f>SUMIF(L7:L23, "", K7:K23)</f>
        <v>0</v>
      </c>
      <c r="H112" s="91"/>
      <c r="I112" s="91"/>
      <c r="J112" s="91"/>
      <c r="K112" s="91"/>
    </row>
    <row r="113" spans="4:11" x14ac:dyDescent="0.25">
      <c r="D113" s="96" t="s">
        <v>108</v>
      </c>
      <c r="E113" s="97"/>
      <c r="F113" s="97"/>
      <c r="G113" s="94">
        <f>SUMIF(L7:L7, "", K7:K7)</f>
        <v>0</v>
      </c>
      <c r="H113" s="95"/>
      <c r="I113" s="95"/>
      <c r="J113" s="95"/>
      <c r="K113" s="95"/>
    </row>
    <row r="114" spans="4:11" x14ac:dyDescent="0.25">
      <c r="D114" s="96" t="s">
        <v>109</v>
      </c>
      <c r="E114" s="97"/>
      <c r="F114" s="97"/>
      <c r="G114" s="94">
        <f>SUMIF(L11:L11, "", K11:K11)</f>
        <v>0</v>
      </c>
      <c r="H114" s="95"/>
      <c r="I114" s="95"/>
      <c r="J114" s="95"/>
      <c r="K114" s="95"/>
    </row>
    <row r="115" spans="4:11" x14ac:dyDescent="0.25">
      <c r="D115" s="96" t="s">
        <v>110</v>
      </c>
      <c r="E115" s="97"/>
      <c r="F115" s="97"/>
      <c r="G115" s="94">
        <f>SUMIF(L15:L15, "", K15:K15)</f>
        <v>0</v>
      </c>
      <c r="H115" s="95"/>
      <c r="I115" s="95"/>
      <c r="J115" s="95"/>
      <c r="K115" s="95"/>
    </row>
    <row r="116" spans="4:11" x14ac:dyDescent="0.25">
      <c r="D116" s="96" t="s">
        <v>111</v>
      </c>
      <c r="E116" s="97"/>
      <c r="F116" s="97"/>
      <c r="G116" s="94">
        <f>SUMIF(L19:L19, "", K19:K19)</f>
        <v>0</v>
      </c>
      <c r="H116" s="95"/>
      <c r="I116" s="95"/>
      <c r="J116" s="95"/>
      <c r="K116" s="95"/>
    </row>
    <row r="117" spans="4:11" x14ac:dyDescent="0.25">
      <c r="D117" s="96" t="s">
        <v>112</v>
      </c>
      <c r="E117" s="97"/>
      <c r="F117" s="97"/>
      <c r="G117" s="94">
        <f>SUMIF(L23:L23, "", K23:K23)</f>
        <v>0</v>
      </c>
      <c r="H117" s="95"/>
      <c r="I117" s="95"/>
      <c r="J117" s="95"/>
      <c r="K117" s="95"/>
    </row>
    <row r="118" spans="4:11" x14ac:dyDescent="0.25">
      <c r="D118" s="92" t="s">
        <v>113</v>
      </c>
      <c r="E118" s="93"/>
      <c r="F118" s="93"/>
      <c r="G118" s="91">
        <f>SUMIF(L34:L34, "", K34:K34)</f>
        <v>0</v>
      </c>
      <c r="H118" s="91"/>
      <c r="I118" s="91"/>
      <c r="J118" s="91"/>
      <c r="K118" s="91"/>
    </row>
    <row r="119" spans="4:11" x14ac:dyDescent="0.25">
      <c r="D119" s="96" t="s">
        <v>114</v>
      </c>
      <c r="E119" s="97"/>
      <c r="F119" s="97"/>
      <c r="G119" s="94">
        <f>SUMIF(L34:L34, "", K34:K34)</f>
        <v>0</v>
      </c>
      <c r="H119" s="95"/>
      <c r="I119" s="95"/>
      <c r="J119" s="95"/>
      <c r="K119" s="95"/>
    </row>
    <row r="120" spans="4:11" x14ac:dyDescent="0.25">
      <c r="D120" s="92" t="s">
        <v>115</v>
      </c>
      <c r="E120" s="93"/>
      <c r="F120" s="93"/>
      <c r="G120" s="91">
        <f>SUMIF(L48:L100, "", K48:K100)</f>
        <v>0</v>
      </c>
      <c r="H120" s="91"/>
      <c r="I120" s="91"/>
      <c r="J120" s="91"/>
      <c r="K120" s="91"/>
    </row>
    <row r="121" spans="4:11" x14ac:dyDescent="0.25">
      <c r="D121" s="96" t="s">
        <v>116</v>
      </c>
      <c r="E121" s="97"/>
      <c r="F121" s="97"/>
      <c r="G121" s="94">
        <f>SUMIF(L48:L52, "", K48:K52)</f>
        <v>0</v>
      </c>
      <c r="H121" s="95"/>
      <c r="I121" s="95"/>
      <c r="J121" s="95"/>
      <c r="K121" s="95"/>
    </row>
    <row r="122" spans="4:11" x14ac:dyDescent="0.25">
      <c r="D122" s="96" t="s">
        <v>117</v>
      </c>
      <c r="E122" s="97"/>
      <c r="F122" s="97"/>
      <c r="G122" s="94">
        <f>SUMIF(L58:L58, "", K58:K58)</f>
        <v>0</v>
      </c>
      <c r="H122" s="95"/>
      <c r="I122" s="95"/>
      <c r="J122" s="95"/>
      <c r="K122" s="95"/>
    </row>
    <row r="123" spans="4:11" x14ac:dyDescent="0.25">
      <c r="D123" s="96" t="s">
        <v>118</v>
      </c>
      <c r="E123" s="97"/>
      <c r="F123" s="97"/>
      <c r="G123" s="94">
        <f>SUMIF(L63:L63, "", K63:K63)</f>
        <v>0</v>
      </c>
      <c r="H123" s="95"/>
      <c r="I123" s="95"/>
      <c r="J123" s="95"/>
      <c r="K123" s="95"/>
    </row>
    <row r="124" spans="4:11" x14ac:dyDescent="0.25">
      <c r="D124" s="96" t="s">
        <v>119</v>
      </c>
      <c r="E124" s="97"/>
      <c r="F124" s="97"/>
      <c r="G124" s="94">
        <f>SUMIF(L68:L70, "", K68:K70)</f>
        <v>0</v>
      </c>
      <c r="H124" s="95"/>
      <c r="I124" s="95"/>
      <c r="J124" s="95"/>
      <c r="K124" s="95"/>
    </row>
    <row r="125" spans="4:11" x14ac:dyDescent="0.25">
      <c r="D125" s="96" t="s">
        <v>120</v>
      </c>
      <c r="E125" s="97"/>
      <c r="F125" s="97"/>
      <c r="G125" s="94">
        <f>SUMIF(L75:L75, "", K75:K75)</f>
        <v>0</v>
      </c>
      <c r="H125" s="95"/>
      <c r="I125" s="95"/>
      <c r="J125" s="95"/>
      <c r="K125" s="95"/>
    </row>
    <row r="126" spans="4:11" x14ac:dyDescent="0.25">
      <c r="D126" s="96" t="s">
        <v>121</v>
      </c>
      <c r="E126" s="97"/>
      <c r="F126" s="97"/>
      <c r="G126" s="94">
        <f>SUMIF(L80:L80, "", K80:K80)</f>
        <v>0</v>
      </c>
      <c r="H126" s="95"/>
      <c r="I126" s="95"/>
      <c r="J126" s="95"/>
      <c r="K126" s="95"/>
    </row>
    <row r="127" spans="4:11" x14ac:dyDescent="0.25">
      <c r="D127" s="96" t="s">
        <v>122</v>
      </c>
      <c r="E127" s="97"/>
      <c r="F127" s="97"/>
      <c r="G127" s="94">
        <f>SUMIF(L85:L85, "", K85:K85)</f>
        <v>0</v>
      </c>
      <c r="H127" s="95"/>
      <c r="I127" s="95"/>
      <c r="J127" s="95"/>
      <c r="K127" s="95"/>
    </row>
    <row r="128" spans="4:11" x14ac:dyDescent="0.25">
      <c r="D128" s="96" t="s">
        <v>123</v>
      </c>
      <c r="E128" s="97"/>
      <c r="F128" s="97"/>
      <c r="G128" s="94">
        <f>SUMIF(L90:L90, "", K90:K90)</f>
        <v>0</v>
      </c>
      <c r="H128" s="95"/>
      <c r="I128" s="95"/>
      <c r="J128" s="95"/>
      <c r="K128" s="95"/>
    </row>
    <row r="129" spans="1:11" x14ac:dyDescent="0.25">
      <c r="D129" s="96" t="s">
        <v>124</v>
      </c>
      <c r="E129" s="97"/>
      <c r="F129" s="97"/>
      <c r="G129" s="94">
        <f>SUMIF(L95:L95, "", K95:K95)</f>
        <v>0</v>
      </c>
      <c r="H129" s="95"/>
      <c r="I129" s="95"/>
      <c r="J129" s="95"/>
      <c r="K129" s="95"/>
    </row>
    <row r="130" spans="1:11" x14ac:dyDescent="0.25">
      <c r="D130" s="96" t="s">
        <v>125</v>
      </c>
      <c r="E130" s="97"/>
      <c r="F130" s="97"/>
      <c r="G130" s="94">
        <f>SUMIF(L100:L100, "", K100:K100)</f>
        <v>0</v>
      </c>
      <c r="H130" s="95"/>
      <c r="I130" s="95"/>
      <c r="J130" s="95"/>
      <c r="K130" s="95"/>
    </row>
    <row r="131" spans="1:11" x14ac:dyDescent="0.25">
      <c r="D131" s="98" t="s">
        <v>126</v>
      </c>
      <c r="E131" s="99"/>
      <c r="F131" s="99"/>
      <c r="G131" s="34"/>
      <c r="H131" s="34"/>
      <c r="I131" s="34"/>
      <c r="J131" s="34"/>
      <c r="K131" s="35"/>
    </row>
    <row r="132" spans="1:11" x14ac:dyDescent="0.25">
      <c r="D132" s="100"/>
      <c r="E132" s="101"/>
      <c r="F132" s="101"/>
      <c r="G132" s="101"/>
      <c r="H132" s="101"/>
      <c r="I132" s="101"/>
      <c r="J132" s="101"/>
      <c r="K132" s="102"/>
    </row>
    <row r="133" spans="1:11" x14ac:dyDescent="0.25">
      <c r="A133" s="36"/>
      <c r="D133" s="103" t="s">
        <v>55</v>
      </c>
      <c r="E133" s="50"/>
      <c r="F133" s="50"/>
      <c r="G133" s="104">
        <f>SUMIF(L5:L109, IF(L4="","",L4), K5:K109)</f>
        <v>0</v>
      </c>
      <c r="H133" s="105"/>
      <c r="I133" s="105"/>
      <c r="J133" s="105"/>
      <c r="K133" s="106"/>
    </row>
    <row r="134" spans="1:11" x14ac:dyDescent="0.25">
      <c r="A134" s="36"/>
      <c r="D134" s="103" t="s">
        <v>56</v>
      </c>
      <c r="E134" s="50"/>
      <c r="F134" s="50"/>
      <c r="G134" s="104">
        <f>ROUND(SUMIF(L5:L109, IF(L4="","",L4), K5:K109) * 0.2, 2)</f>
        <v>0</v>
      </c>
      <c r="H134" s="105"/>
      <c r="I134" s="105"/>
      <c r="J134" s="105"/>
      <c r="K134" s="106"/>
    </row>
    <row r="135" spans="1:11" x14ac:dyDescent="0.25">
      <c r="D135" s="107" t="s">
        <v>57</v>
      </c>
      <c r="E135" s="108"/>
      <c r="F135" s="108"/>
      <c r="G135" s="109">
        <f>SUM(G133:G134)</f>
        <v>0</v>
      </c>
      <c r="H135" s="110"/>
      <c r="I135" s="110"/>
      <c r="J135" s="110"/>
      <c r="K135" s="111"/>
    </row>
    <row r="136" spans="1:11" x14ac:dyDescent="0.25">
      <c r="D136" s="97"/>
      <c r="E136" s="50"/>
      <c r="F136" s="50"/>
      <c r="G136" s="50"/>
      <c r="H136" s="50"/>
      <c r="I136" s="50"/>
      <c r="J136" s="50"/>
      <c r="K136" s="50"/>
    </row>
    <row r="137" spans="1:11" x14ac:dyDescent="0.25">
      <c r="D137" s="112" t="s">
        <v>127</v>
      </c>
      <c r="E137" s="112"/>
      <c r="F137" s="112"/>
      <c r="G137" s="112"/>
      <c r="H137" s="112"/>
      <c r="I137" s="112"/>
      <c r="J137" s="112"/>
      <c r="K137" s="112"/>
    </row>
    <row r="138" spans="1:11" x14ac:dyDescent="0.25">
      <c r="D138" s="113" t="str">
        <f>IF(Paramètres!AA2&lt;&gt;"",Paramètres!AA2,"")</f>
        <v xml:space="preserve">Zéro Euro </v>
      </c>
      <c r="E138" s="113"/>
      <c r="F138" s="113"/>
      <c r="G138" s="113"/>
      <c r="H138" s="113"/>
      <c r="I138" s="113"/>
      <c r="J138" s="113"/>
      <c r="K138" s="113"/>
    </row>
    <row r="139" spans="1:11" x14ac:dyDescent="0.25">
      <c r="D139" s="113"/>
      <c r="E139" s="113"/>
      <c r="F139" s="113"/>
      <c r="G139" s="113"/>
      <c r="H139" s="113"/>
      <c r="I139" s="113"/>
      <c r="J139" s="113"/>
      <c r="K139" s="113"/>
    </row>
    <row r="140" spans="1:11" ht="56.65" customHeight="1" x14ac:dyDescent="0.25">
      <c r="G140" s="114" t="s">
        <v>128</v>
      </c>
      <c r="H140" s="114"/>
      <c r="I140" s="114"/>
      <c r="J140" s="114"/>
      <c r="K140" s="114"/>
    </row>
    <row r="142" spans="1:11" x14ac:dyDescent="0.25">
      <c r="D142" s="115" t="s">
        <v>129</v>
      </c>
      <c r="E142" s="115"/>
      <c r="G142" s="115" t="s">
        <v>130</v>
      </c>
      <c r="H142" s="115"/>
      <c r="I142" s="115"/>
      <c r="J142" s="115"/>
      <c r="K142" s="115"/>
    </row>
    <row r="143" spans="1:11" ht="85.15" customHeight="1" x14ac:dyDescent="0.25">
      <c r="D143" s="115"/>
      <c r="E143" s="115"/>
      <c r="G143" s="115"/>
      <c r="H143" s="115"/>
      <c r="I143" s="115"/>
      <c r="J143" s="115"/>
      <c r="K143" s="115"/>
    </row>
    <row r="144" spans="1:11" x14ac:dyDescent="0.25">
      <c r="D144" s="116" t="s">
        <v>131</v>
      </c>
      <c r="E144" s="116"/>
      <c r="F144" s="116"/>
      <c r="G144" s="116"/>
      <c r="H144" s="116"/>
      <c r="I144" s="116"/>
      <c r="J144" s="116"/>
      <c r="K144" s="116"/>
    </row>
  </sheetData>
  <sheetProtection selectLockedCells="1"/>
  <mergeCells count="135">
    <mergeCell ref="D142:E143"/>
    <mergeCell ref="G142:K143"/>
    <mergeCell ref="D144:K144"/>
    <mergeCell ref="D134:F134"/>
    <mergeCell ref="G134:K134"/>
    <mergeCell ref="D135:F135"/>
    <mergeCell ref="G135:K135"/>
    <mergeCell ref="D136:K136"/>
    <mergeCell ref="D137:K137"/>
    <mergeCell ref="D138:K138"/>
    <mergeCell ref="D139:K139"/>
    <mergeCell ref="G140:K140"/>
    <mergeCell ref="G128:K128"/>
    <mergeCell ref="D128:F128"/>
    <mergeCell ref="G129:K129"/>
    <mergeCell ref="D129:F129"/>
    <mergeCell ref="G130:K130"/>
    <mergeCell ref="D130:F130"/>
    <mergeCell ref="D131:F131"/>
    <mergeCell ref="D132:K132"/>
    <mergeCell ref="D133:F133"/>
    <mergeCell ref="G133:K133"/>
    <mergeCell ref="G123:K123"/>
    <mergeCell ref="D123:F123"/>
    <mergeCell ref="G124:K124"/>
    <mergeCell ref="D124:F124"/>
    <mergeCell ref="G125:K125"/>
    <mergeCell ref="D125:F125"/>
    <mergeCell ref="G126:K126"/>
    <mergeCell ref="D126:F126"/>
    <mergeCell ref="G127:K127"/>
    <mergeCell ref="D127:F127"/>
    <mergeCell ref="G118:K118"/>
    <mergeCell ref="D118:F118"/>
    <mergeCell ref="G119:K119"/>
    <mergeCell ref="D119:F119"/>
    <mergeCell ref="G120:K120"/>
    <mergeCell ref="D120:F120"/>
    <mergeCell ref="G121:K121"/>
    <mergeCell ref="D121:F121"/>
    <mergeCell ref="G122:K122"/>
    <mergeCell ref="D122:F122"/>
    <mergeCell ref="G113:K113"/>
    <mergeCell ref="D113:F113"/>
    <mergeCell ref="G114:K114"/>
    <mergeCell ref="D114:F114"/>
    <mergeCell ref="G115:K115"/>
    <mergeCell ref="D115:F115"/>
    <mergeCell ref="G116:K116"/>
    <mergeCell ref="D116:F116"/>
    <mergeCell ref="G117:K117"/>
    <mergeCell ref="D117:F117"/>
    <mergeCell ref="G106:K106"/>
    <mergeCell ref="D106:F106"/>
    <mergeCell ref="G107:K107"/>
    <mergeCell ref="D107:F107"/>
    <mergeCell ref="G108:K108"/>
    <mergeCell ref="D108:F108"/>
    <mergeCell ref="D109:K109"/>
    <mergeCell ref="D111:K111"/>
    <mergeCell ref="G112:K112"/>
    <mergeCell ref="D112:F112"/>
    <mergeCell ref="D95:F95"/>
    <mergeCell ref="D96:J96"/>
    <mergeCell ref="D99:F99"/>
    <mergeCell ref="D100:F100"/>
    <mergeCell ref="D103:F103"/>
    <mergeCell ref="G104:K104"/>
    <mergeCell ref="D104:F104"/>
    <mergeCell ref="G105:K105"/>
    <mergeCell ref="D105:F105"/>
    <mergeCell ref="D80:F80"/>
    <mergeCell ref="D81:J81"/>
    <mergeCell ref="D84:F84"/>
    <mergeCell ref="D85:F85"/>
    <mergeCell ref="D86:J86"/>
    <mergeCell ref="D89:F89"/>
    <mergeCell ref="D90:F90"/>
    <mergeCell ref="D91:J91"/>
    <mergeCell ref="D94:F94"/>
    <mergeCell ref="D63:F63"/>
    <mergeCell ref="D64:J64"/>
    <mergeCell ref="D67:F67"/>
    <mergeCell ref="D70:F70"/>
    <mergeCell ref="D71:J71"/>
    <mergeCell ref="D74:F74"/>
    <mergeCell ref="D75:F75"/>
    <mergeCell ref="D76:J76"/>
    <mergeCell ref="D79:F79"/>
    <mergeCell ref="D48:F48"/>
    <mergeCell ref="D49:J49"/>
    <mergeCell ref="D51:F51"/>
    <mergeCell ref="D52:F52"/>
    <mergeCell ref="D53:J53"/>
    <mergeCell ref="D57:F57"/>
    <mergeCell ref="D58:F58"/>
    <mergeCell ref="D59:J59"/>
    <mergeCell ref="D62:F62"/>
    <mergeCell ref="G41:K41"/>
    <mergeCell ref="D41:F41"/>
    <mergeCell ref="G42:K42"/>
    <mergeCell ref="D42:F42"/>
    <mergeCell ref="G43:K43"/>
    <mergeCell ref="D43:F43"/>
    <mergeCell ref="D44:F44"/>
    <mergeCell ref="D45:F45"/>
    <mergeCell ref="D46:F46"/>
    <mergeCell ref="D32:F32"/>
    <mergeCell ref="D33:F33"/>
    <mergeCell ref="D34:F34"/>
    <mergeCell ref="D35:J35"/>
    <mergeCell ref="D38:F38"/>
    <mergeCell ref="G39:K39"/>
    <mergeCell ref="D39:F39"/>
    <mergeCell ref="G40:K40"/>
    <mergeCell ref="D40:F40"/>
    <mergeCell ref="G27:K27"/>
    <mergeCell ref="D27:F27"/>
    <mergeCell ref="G28:K28"/>
    <mergeCell ref="D28:F28"/>
    <mergeCell ref="G29:K29"/>
    <mergeCell ref="D29:F29"/>
    <mergeCell ref="G30:K30"/>
    <mergeCell ref="D30:F30"/>
    <mergeCell ref="G31:K31"/>
    <mergeCell ref="D31:F31"/>
    <mergeCell ref="D3:F3"/>
    <mergeCell ref="D4:F4"/>
    <mergeCell ref="D5:F5"/>
    <mergeCell ref="D6:F6"/>
    <mergeCell ref="D10:F10"/>
    <mergeCell ref="D14:F14"/>
    <mergeCell ref="D18:F18"/>
    <mergeCell ref="D22:F22"/>
    <mergeCell ref="D26:F26"/>
  </mergeCells>
  <pageMargins left="0.55118110236219997" right="0.55118110236219997" top="0.55118110236219997" bottom="0.55118110236219997" header="0.23622047244093999" footer="0.23622047244093999"/>
  <pageSetup paperSize="9" fitToHeight="0" orientation="portrait"/>
  <headerFooter>
    <oddHeader>&amp;LRefection terrasses Bloc 3 et stérilisation 
1 avenue pierre de coubertin  - 89100 SENS&amp;RDPGF - Lot n°2 CVC 
DCE</oddHeader>
    <oddFooter>&amp;LLAMIDÉ yohan&amp;RPage &amp;P/&amp;N</oddFooter>
  </headerFooter>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A98"/>
  <sheetViews>
    <sheetView showGridLines="0" workbookViewId="0"/>
  </sheetViews>
  <sheetFormatPr baseColWidth="10" defaultColWidth="9.140625" defaultRowHeight="12.75" customHeight="1" x14ac:dyDescent="0.25"/>
  <cols>
    <col min="1" max="1" width="11.42578125" customWidth="1"/>
    <col min="2" max="2" width="35" customWidth="1"/>
    <col min="3" max="10" width="11.42578125" customWidth="1"/>
  </cols>
  <sheetData>
    <row r="1" spans="1:27" ht="12.75" customHeight="1" x14ac:dyDescent="0.25">
      <c r="B1" s="33" t="s">
        <v>132</v>
      </c>
      <c r="AA1" s="7">
        <f>IF(DPGF!G135&lt;&gt;"",DPGF!G135,"0")</f>
        <v>0</v>
      </c>
    </row>
    <row r="2" spans="1:27" ht="12.75" customHeight="1" x14ac:dyDescent="0.25">
      <c r="AA2" s="7" t="str">
        <f>UPPER(MID(AA98,1,1))&amp;MID(AA98,2,168)</f>
        <v xml:space="preserve">Zéro Euro </v>
      </c>
    </row>
    <row r="3" spans="1:27" ht="25.5" customHeight="1" x14ac:dyDescent="0.25">
      <c r="A3" s="38" t="s">
        <v>133</v>
      </c>
      <c r="B3" s="37" t="s">
        <v>134</v>
      </c>
      <c r="C3" s="117" t="s">
        <v>159</v>
      </c>
      <c r="D3" s="117"/>
      <c r="E3" s="117"/>
      <c r="F3" s="117"/>
      <c r="G3" s="117"/>
      <c r="H3" s="117"/>
      <c r="I3" s="117"/>
      <c r="J3" s="117"/>
      <c r="AA3" s="7">
        <f>INT(AA1/1000000)</f>
        <v>0</v>
      </c>
    </row>
    <row r="4" spans="1:27" ht="12.75" customHeight="1" x14ac:dyDescent="0.25">
      <c r="AA4" s="7">
        <f>INT((AA1-AA3*1000000)/1000)</f>
        <v>0</v>
      </c>
    </row>
    <row r="5" spans="1:27" ht="25.5" customHeight="1" x14ac:dyDescent="0.25">
      <c r="A5" s="38" t="s">
        <v>135</v>
      </c>
      <c r="B5" s="37" t="s">
        <v>136</v>
      </c>
      <c r="C5" s="117" t="s">
        <v>160</v>
      </c>
      <c r="D5" s="117"/>
      <c r="E5" s="117"/>
      <c r="F5" s="117"/>
      <c r="G5" s="117"/>
      <c r="H5" s="117"/>
      <c r="I5" s="117"/>
      <c r="J5" s="117"/>
      <c r="AA5" s="7">
        <f>INT(AA1-AA3*1000000-AA4*1000)</f>
        <v>0</v>
      </c>
    </row>
    <row r="6" spans="1:27" ht="12.75" customHeight="1" x14ac:dyDescent="0.25">
      <c r="AA6" s="7">
        <f>ROUND(AA1-AA3*1000000-AA4*1000-AA5,2)*100</f>
        <v>0</v>
      </c>
    </row>
    <row r="7" spans="1:27" ht="12.75" customHeight="1" x14ac:dyDescent="0.25">
      <c r="A7" s="38" t="s">
        <v>145</v>
      </c>
      <c r="B7" s="37" t="s">
        <v>146</v>
      </c>
      <c r="C7" s="39"/>
      <c r="AA7" s="7">
        <f>AA3-AA12*100</f>
        <v>0</v>
      </c>
    </row>
    <row r="8" spans="1:27" ht="12.75" customHeight="1" x14ac:dyDescent="0.25">
      <c r="AA8" s="7">
        <f>0</f>
        <v>0</v>
      </c>
    </row>
    <row r="9" spans="1:27" ht="12.75" customHeight="1" x14ac:dyDescent="0.25">
      <c r="A9" s="38" t="s">
        <v>147</v>
      </c>
      <c r="B9" s="37" t="s">
        <v>148</v>
      </c>
      <c r="C9" s="39" t="s">
        <v>38</v>
      </c>
      <c r="AA9" s="7">
        <f>AA4-AA15*100</f>
        <v>0</v>
      </c>
    </row>
    <row r="10" spans="1:27" ht="12.75" customHeight="1" x14ac:dyDescent="0.25">
      <c r="AA10" s="7">
        <f>ROUND(AA5-AA18*100,0)</f>
        <v>0</v>
      </c>
    </row>
    <row r="11" spans="1:27" ht="25.5" customHeight="1" x14ac:dyDescent="0.25">
      <c r="A11" s="38" t="s">
        <v>137</v>
      </c>
      <c r="B11" s="37" t="s">
        <v>138</v>
      </c>
      <c r="C11" s="117" t="s">
        <v>39</v>
      </c>
      <c r="D11" s="117"/>
      <c r="E11" s="117"/>
      <c r="F11" s="117"/>
      <c r="G11" s="117"/>
      <c r="H11" s="117"/>
      <c r="I11" s="117"/>
      <c r="J11" s="117"/>
      <c r="AA11" s="7">
        <f>AA6</f>
        <v>0</v>
      </c>
    </row>
    <row r="12" spans="1:27" ht="12.75" customHeight="1" x14ac:dyDescent="0.25">
      <c r="AA12" s="7">
        <f>INT(AA3/100)</f>
        <v>0</v>
      </c>
    </row>
    <row r="13" spans="1:27" ht="12.75" customHeight="1" x14ac:dyDescent="0.25">
      <c r="A13" s="38" t="s">
        <v>149</v>
      </c>
      <c r="B13" s="37" t="s">
        <v>150</v>
      </c>
      <c r="C13" s="39"/>
      <c r="AA13" s="7">
        <f>INT((AA3-AA12*100)/10)</f>
        <v>0</v>
      </c>
    </row>
    <row r="14" spans="1:27" ht="12.75" customHeight="1" x14ac:dyDescent="0.25">
      <c r="AA14" s="7">
        <f>AA3-AA12*100-AA13*10</f>
        <v>0</v>
      </c>
    </row>
    <row r="15" spans="1:27" ht="12.75" customHeight="1" x14ac:dyDescent="0.25">
      <c r="A15" s="38" t="s">
        <v>151</v>
      </c>
      <c r="B15" s="37" t="s">
        <v>152</v>
      </c>
      <c r="C15" s="39" t="s">
        <v>161</v>
      </c>
      <c r="AA15" s="7">
        <f>INT(AA4/100)</f>
        <v>0</v>
      </c>
    </row>
    <row r="16" spans="1:27" ht="12.75" customHeight="1" x14ac:dyDescent="0.25">
      <c r="AA16" s="7">
        <f>INT((AA4-AA15*100)/10)</f>
        <v>0</v>
      </c>
    </row>
    <row r="17" spans="1:27" ht="12.75" customHeight="1" x14ac:dyDescent="0.25">
      <c r="A17" s="38" t="s">
        <v>153</v>
      </c>
      <c r="B17" s="37" t="s">
        <v>154</v>
      </c>
      <c r="C17" s="39"/>
      <c r="AA17" s="7">
        <f>AA4-AA15*100-AA16*10</f>
        <v>0</v>
      </c>
    </row>
    <row r="18" spans="1:27" ht="12.75" customHeight="1" x14ac:dyDescent="0.25">
      <c r="AA18" s="7">
        <f>INT(AA5/100)</f>
        <v>0</v>
      </c>
    </row>
    <row r="19" spans="1:27" ht="12.75" customHeight="1" x14ac:dyDescent="0.25">
      <c r="C19" s="40">
        <v>0.2</v>
      </c>
      <c r="E19" s="41" t="s">
        <v>155</v>
      </c>
      <c r="AA19" s="7">
        <f>INT((AA5-AA18*100)/10)</f>
        <v>0</v>
      </c>
    </row>
    <row r="20" spans="1:27" ht="12.75" customHeight="1" x14ac:dyDescent="0.25">
      <c r="C20" s="42">
        <v>5.5E-2</v>
      </c>
      <c r="E20" s="41" t="s">
        <v>156</v>
      </c>
      <c r="AA20" s="7">
        <f>AA5-AA18*100-AA19*10</f>
        <v>0</v>
      </c>
    </row>
    <row r="21" spans="1:27" ht="12.75" customHeight="1" x14ac:dyDescent="0.25">
      <c r="C21" s="42">
        <v>0</v>
      </c>
      <c r="E21" s="41" t="s">
        <v>157</v>
      </c>
      <c r="AA21" s="7">
        <f>INT(AA6/10)</f>
        <v>0</v>
      </c>
    </row>
    <row r="22" spans="1:27" ht="12.75" customHeight="1" x14ac:dyDescent="0.25">
      <c r="C22" s="43">
        <v>0</v>
      </c>
      <c r="E22" s="41" t="s">
        <v>158</v>
      </c>
      <c r="AA22" s="7">
        <f>ROUND(AA6-AA21*10,0)</f>
        <v>0</v>
      </c>
    </row>
    <row r="23" spans="1:27" ht="12.75" customHeight="1" x14ac:dyDescent="0.25">
      <c r="AA23" s="7" t="str">
        <f>IF(AA12=0,"",IF(AA12=1,"",IF(AA12=2,"deux ",IF(AA12=3,"trois ",IF(AA12=4,"quatre ",IF(AA12=5,"cinq ",AA42))))))</f>
        <v/>
      </c>
    </row>
    <row r="24" spans="1:27" ht="12.75" customHeight="1" x14ac:dyDescent="0.25">
      <c r="A24" s="38" t="s">
        <v>139</v>
      </c>
      <c r="B24" s="37" t="s">
        <v>140</v>
      </c>
      <c r="C24" s="117" t="s">
        <v>162</v>
      </c>
      <c r="D24" s="117"/>
      <c r="E24" s="117"/>
      <c r="F24" s="117"/>
      <c r="G24" s="117"/>
      <c r="H24" s="117"/>
      <c r="I24" s="117"/>
      <c r="J24" s="117"/>
      <c r="AA24" s="7" t="str">
        <f>IF(AA12=0,"",IF(AA12&lt;2,"cent ",AA43))</f>
        <v/>
      </c>
    </row>
    <row r="25" spans="1:27" ht="12.75" customHeight="1" x14ac:dyDescent="0.25">
      <c r="AA25" s="7" t="str">
        <f>IF(AA13=1,AA44,IF(AA13=7,AA64,IF(AA13=9,AA80,AA89)))</f>
        <v/>
      </c>
    </row>
    <row r="26" spans="1:27" ht="12.75" customHeight="1" x14ac:dyDescent="0.25">
      <c r="A26" s="38" t="s">
        <v>141</v>
      </c>
      <c r="B26" s="37" t="s">
        <v>142</v>
      </c>
      <c r="C26" s="117" t="s">
        <v>163</v>
      </c>
      <c r="D26" s="117"/>
      <c r="E26" s="117"/>
      <c r="F26" s="117"/>
      <c r="G26" s="117"/>
      <c r="H26" s="117"/>
      <c r="I26" s="117"/>
      <c r="J26" s="117"/>
      <c r="AA26" s="7" t="str">
        <f>IF(AA7=11,"",IF(AA7=12,"",IF(AA7=13,"",IF(AA7=14,"",IF(AA7=15,"",IF(AA7=16,"",AA45))))))</f>
        <v/>
      </c>
    </row>
    <row r="27" spans="1:27" ht="12.75" customHeight="1" x14ac:dyDescent="0.25">
      <c r="AA27" s="7" t="str">
        <f>IF(AA3=0,"",IF(AA3&lt;2,"million ","millions "))</f>
        <v/>
      </c>
    </row>
    <row r="28" spans="1:27" ht="12.75" customHeight="1" x14ac:dyDescent="0.25">
      <c r="A28" s="38" t="s">
        <v>143</v>
      </c>
      <c r="B28" s="37" t="s">
        <v>144</v>
      </c>
      <c r="C28" s="117"/>
      <c r="D28" s="117"/>
      <c r="E28" s="117"/>
      <c r="F28" s="117"/>
      <c r="G28" s="117"/>
      <c r="H28" s="117"/>
      <c r="I28" s="117"/>
      <c r="J28" s="117"/>
      <c r="AA28" s="7" t="str">
        <f>IF(AA8=1,"",IF(AA15=0,"",IF(AA15=1,"",IF(AA15=2,"deux ",IF(AA15=3,"trois ",IF(AA15=4,"quatre ",IF(AA15=5,"cinq ",AA46)))))))</f>
        <v/>
      </c>
    </row>
    <row r="29" spans="1:27" ht="12.75" customHeight="1" x14ac:dyDescent="0.25">
      <c r="AA29" s="7" t="str">
        <f>IF(AA15=0,"",IF(AA15&lt;2,"cent ",AA47))</f>
        <v/>
      </c>
    </row>
    <row r="30" spans="1:27" ht="12.75" customHeight="1" x14ac:dyDescent="0.25">
      <c r="AA30" s="7" t="str">
        <f>IF(AA16=1,AA48,IF(AA16=7,AA66,IF(AA16=9,AA81,AA90)))</f>
        <v/>
      </c>
    </row>
    <row r="31" spans="1:27" ht="12.75" customHeight="1" x14ac:dyDescent="0.25">
      <c r="AA31" s="7" t="str">
        <f>IF(AA4=1,"",AA49)</f>
        <v/>
      </c>
    </row>
    <row r="32" spans="1:27" ht="12.75" customHeight="1" x14ac:dyDescent="0.25">
      <c r="AA32" s="7" t="str">
        <f>IF(AA4&gt;0,"mille ","")</f>
        <v/>
      </c>
    </row>
    <row r="33" spans="27:27" ht="12.75" customHeight="1" x14ac:dyDescent="0.25">
      <c r="AA33" s="7" t="str">
        <f>IF(INT(AA1)=0,"zéro ",IF(AA18=0,"",IF(AA18=1,"",IF(AA18=2,"deux ",IF(AA18=3,"trois ",IF(AA18=4,"quatre ",IF(AA18=5,"cinq ",AA50)))))))</f>
        <v xml:space="preserve">zéro </v>
      </c>
    </row>
    <row r="34" spans="27:27" ht="12.75" customHeight="1" x14ac:dyDescent="0.25">
      <c r="AA34" s="7" t="str">
        <f>IF(AA18=0,"",IF(AA18&lt;2,"cent ",AA51))</f>
        <v/>
      </c>
    </row>
    <row r="35" spans="27:27" ht="12.75" customHeight="1" x14ac:dyDescent="0.25">
      <c r="AA35" s="7" t="str">
        <f>IF(AA19=1,AA52,IF(AA19=7,AA68,IF(AA19=9,AA83,AA91)))</f>
        <v/>
      </c>
    </row>
    <row r="36" spans="27:27" ht="12.75" customHeight="1" x14ac:dyDescent="0.25">
      <c r="AA36" s="7" t="str">
        <f>IF(AA10=11,"",IF(AA10=12,"",IF(AA10=13,"",IF(AA10=14,"",IF(AA10=15,"",IF(AA10=16,"",AA53))))))</f>
        <v/>
      </c>
    </row>
    <row r="37" spans="27:27" ht="12.75" customHeight="1" x14ac:dyDescent="0.25">
      <c r="AA37" s="7" t="str">
        <f>IF(INT(AA1&lt;2),"Euro ","Euros ")</f>
        <v xml:space="preserve">Euro </v>
      </c>
    </row>
    <row r="38" spans="27:27" ht="12.75" customHeight="1" x14ac:dyDescent="0.25">
      <c r="AA38" s="7" t="str">
        <f>IF(AA6&gt;0,"et ","")</f>
        <v/>
      </c>
    </row>
    <row r="39" spans="27:27" ht="12.75" customHeight="1" x14ac:dyDescent="0.25">
      <c r="AA39" s="7" t="str">
        <f>IF(AA21=1,AA54,IF(AA21=7,AA70,IF(AA21=9,AA84,AA92)))</f>
        <v/>
      </c>
    </row>
    <row r="40" spans="27:27" ht="12.75" customHeight="1" x14ac:dyDescent="0.25">
      <c r="AA40" s="7" t="str">
        <f>IF(AA11=11,"",IF(AA11=12,"",IF(AA11=13,"",IF(AA11=14,"",IF(AA11=15,"",IF(AA11=16,"",AA55))))))</f>
        <v/>
      </c>
    </row>
    <row r="41" spans="27:27" ht="12.75" customHeight="1" x14ac:dyDescent="0.25">
      <c r="AA41" s="7" t="str">
        <f>IF(AA6=0,"",IF(AA6&lt;2,"centime","centimes"))</f>
        <v/>
      </c>
    </row>
    <row r="42" spans="27:27" ht="12.75" customHeight="1" x14ac:dyDescent="0.25">
      <c r="AA42" s="7" t="str">
        <f>IF(AA3=0," ",IF(AA12=6,"six ",IF(AA12=7,"sept ",IF(AA12=8,"huit ",IF(AA12=9,"neuf ",)))))</f>
        <v xml:space="preserve"> </v>
      </c>
    </row>
    <row r="43" spans="27:27" ht="12.75" customHeight="1" x14ac:dyDescent="0.25">
      <c r="AA43" s="7" t="str">
        <f>IF(AA7&gt;0,"cent ", "cents ")</f>
        <v xml:space="preserve">cents </v>
      </c>
    </row>
    <row r="44" spans="27:27" ht="12.75" customHeight="1" x14ac:dyDescent="0.25">
      <c r="AA44" s="7" t="str">
        <f>IF(AA7=10,"dix ",IF(AA7=11,"onze ",IF(AA7=12,"douze ",IF(AA7=13,"treize ",IF(AA7=14,"quatorze ",IF(AA7=15,"quinze ",AA56))))))</f>
        <v/>
      </c>
    </row>
    <row r="45" spans="27:27" ht="12.75" customHeight="1" x14ac:dyDescent="0.25">
      <c r="AA45" s="7" t="str">
        <f>IF(AA7=17,"",IF(AA7=18,"",IF(AA7=19,"",AA57)))</f>
        <v/>
      </c>
    </row>
    <row r="46" spans="27:27" ht="12.75" customHeight="1" x14ac:dyDescent="0.25">
      <c r="AA46" s="7">
        <f>IF(AA15=6,"six ",IF(AA15=7,"sept ",IF(AA15=8,"huit ",IF(AA15=9,"neuf ",))))</f>
        <v>0</v>
      </c>
    </row>
    <row r="47" spans="27:27" ht="12.75" customHeight="1" x14ac:dyDescent="0.25">
      <c r="AA47" s="7" t="str">
        <f>IF(AA9&gt;0,"cent ", "cents ")</f>
        <v xml:space="preserve">cents </v>
      </c>
    </row>
    <row r="48" spans="27:27" ht="12.75" customHeight="1" x14ac:dyDescent="0.25">
      <c r="AA48" s="7" t="str">
        <f>IF(AA9=10,"dix ",IF(AA9=11,"onze ",IF(AA9=12,"douze ",IF(AA9=13,"treize ",IF(AA9=14,"quatorze ",IF(AA9=15,"quinze ",AA58))))))</f>
        <v/>
      </c>
    </row>
    <row r="49" spans="27:27" ht="12.75" customHeight="1" x14ac:dyDescent="0.25">
      <c r="AA49" s="7" t="str">
        <f>IF(AA9=11,"",IF(AA9=12,"",IF(AA9=13,"",IF(AA9=14,"",IF(AA9=15,"",IF(AA9=16,"",AA59))))))</f>
        <v/>
      </c>
    </row>
    <row r="50" spans="27:27" ht="12.75" customHeight="1" x14ac:dyDescent="0.25">
      <c r="AA50" s="7">
        <f>IF(AA18=6,"six ",IF(AA18=7,"sept ",IF(AA18=8,"huit ",IF(AA18=9,"neuf ",))))</f>
        <v>0</v>
      </c>
    </row>
    <row r="51" spans="27:27" ht="12.75" customHeight="1" x14ac:dyDescent="0.25">
      <c r="AA51" s="7" t="str">
        <f>IF(AA10&gt;0,"cent ", "cents ")</f>
        <v xml:space="preserve">cents </v>
      </c>
    </row>
    <row r="52" spans="27:27" ht="12.75" customHeight="1" x14ac:dyDescent="0.25">
      <c r="AA52" s="7" t="str">
        <f>IF(AA10=10,"dix ",IF(AA10=11,"onze ",IF(AA10=12,"douze ",IF(AA10=13,"treize ",IF(AA10=14,"quatorze ",IF(AA10=15,"quinze ",AA60))))))</f>
        <v/>
      </c>
    </row>
    <row r="53" spans="27:27" ht="12.75" customHeight="1" x14ac:dyDescent="0.25">
      <c r="AA53" s="7" t="str">
        <f>IF(AA10=17,"",IF(AA10=18,"",IF(AA10=19,"",AA61)))</f>
        <v/>
      </c>
    </row>
    <row r="54" spans="27:27" ht="12.75" customHeight="1" x14ac:dyDescent="0.25">
      <c r="AA54" s="7" t="str">
        <f>IF(AA11=10,"dix ",IF(AA11=11,"onze ",IF(AA11=12,"douze ",IF(AA11=13,"treize ",IF(AA11=14,"quatorze ",IF(AA11=15,"quinze ",AA62))))))</f>
        <v/>
      </c>
    </row>
    <row r="55" spans="27:27" ht="12.75" customHeight="1" x14ac:dyDescent="0.25">
      <c r="AA55" s="7" t="str">
        <f>IF(AA11=17,"",IF(AA11=18,"",IF(AA11=19,"",AA63)))</f>
        <v/>
      </c>
    </row>
    <row r="56" spans="27:27" ht="12.75" customHeight="1" x14ac:dyDescent="0.25">
      <c r="AA56" s="7" t="str">
        <f>IF(AA7=16,"seize ",IF(AA7=17,"dix-sept ",IF(AA7=18,"dix-huit ",IF(AA7=19,"dix-neuf ",AA64))))</f>
        <v/>
      </c>
    </row>
    <row r="57" spans="27:27" ht="12.75" customHeight="1" x14ac:dyDescent="0.25">
      <c r="AA57" s="7" t="str">
        <f>IF(AA7=21,"et un ",IF(AA7=31,"et un ",IF(AA7=41,"et un ",IF(AA7=51,"et un ",IF(AA7=61,"et un ",AA65)))))</f>
        <v/>
      </c>
    </row>
    <row r="58" spans="27:27" ht="12.75" customHeight="1" x14ac:dyDescent="0.25">
      <c r="AA58" s="7" t="str">
        <f>IF(AA9=16,"seize ",IF(AA9=17,"dix-sept ",IF(AA9=18,"dix-huit ",IF(AA9=19,"dix-neuf ",AA66))))</f>
        <v/>
      </c>
    </row>
    <row r="59" spans="27:27" ht="12.75" customHeight="1" x14ac:dyDescent="0.25">
      <c r="AA59" s="7" t="str">
        <f>IF(AA9=17,"",IF(AA9=18,"",IF(AA9=19,"",AA67)))</f>
        <v/>
      </c>
    </row>
    <row r="60" spans="27:27" ht="12.75" customHeight="1" x14ac:dyDescent="0.25">
      <c r="AA60" s="7" t="str">
        <f>IF(AA10=16,"seize ",IF(AA10=17,"dix-sept ",IF(AA10=18,"dix-huit ",IF(AA10=19,"dix-neuf ",AA68))))</f>
        <v/>
      </c>
    </row>
    <row r="61" spans="27:27" ht="12.75" customHeight="1" x14ac:dyDescent="0.25">
      <c r="AA61" s="7" t="str">
        <f>IF(AA10=21,"et un ",IF(AA10=31,"et un ",IF(AA10=41,"et un ",IF(AA10=51,"et un ",IF(AA10=61,"et un ",AA69)))))</f>
        <v/>
      </c>
    </row>
    <row r="62" spans="27:27" ht="12.75" customHeight="1" x14ac:dyDescent="0.25">
      <c r="AA62" s="7" t="str">
        <f>IF(AA11=16,"seize ",IF(AA11=17,"dix-sept ",IF(AA11=18,"dix-huit ",IF(AA11=19,"dix-neuf ",AA70))))</f>
        <v/>
      </c>
    </row>
    <row r="63" spans="27:27" ht="12.75" customHeight="1" x14ac:dyDescent="0.25">
      <c r="AA63" s="7" t="str">
        <f>IF(AA11=21,"et un ",IF(AA11=31,"et un ",IF(AA11=41,"et un ",IF(AA11=51,"et un ",IF(AA11=61,"et un ",AA71)))))</f>
        <v/>
      </c>
    </row>
    <row r="64" spans="27:27" ht="12.75" customHeight="1" x14ac:dyDescent="0.25">
      <c r="AA64" s="7" t="str">
        <f>IF(AA7=70,"soixante-dix ",IF(AA7=71,"soixante et onze ",IF(AA7=72,"soixante-douze ",IF(AA7=73,"soixante-treize ",IF(AA7=74,"soixante-quatorze ",IF(AA7=75,"soixante-quinze ",AA72))))))</f>
        <v/>
      </c>
    </row>
    <row r="65" spans="27:27" ht="12.75" customHeight="1" x14ac:dyDescent="0.25">
      <c r="AA65" s="7" t="str">
        <f>IF(AA13=9,"",IF(AA13=7,"",IF(AA14=0,"",IF(AA14=1,"un ",IF(AA14=2,"deux ",IF(AA14=3,"trois ",IF(AA14=4,"quatre ",IF(AA14=5,"cinq ",AA73))))))))</f>
        <v/>
      </c>
    </row>
    <row r="66" spans="27:27" ht="12.75" customHeight="1" x14ac:dyDescent="0.25">
      <c r="AA66" s="7" t="str">
        <f>IF(AA9=70,"soixante-dix ",IF(AA9=71,"soixante et onze ",IF(AA9=72,"soixante-douze ",IF(AA9=73,"soixante-treize ",IF(AA9=74,"soixante-quatorze ",IF(AA9=75,"soixante-quinze ",AA74))))))</f>
        <v/>
      </c>
    </row>
    <row r="67" spans="27:27" ht="12.75" customHeight="1" x14ac:dyDescent="0.25">
      <c r="AA67" s="7" t="str">
        <f>IF(AA9=21,"et un ",IF(AA9=31,"et un ",IF(AA9=41,"et un ",IF(AA9=51,"et un ",IF(AA9=61,"et un ",AA75)))))</f>
        <v/>
      </c>
    </row>
    <row r="68" spans="27:27" ht="12.75" customHeight="1" x14ac:dyDescent="0.25">
      <c r="AA68" s="7" t="str">
        <f>IF(AA10=70,"soixante-dix ",IF(AA10=71,"soixante et onze ",IF(AA10=72,"soixante-douze ",IF(AA10=73,"soixante-treize ",IF(AA10=74,"soixante-quatorze ",IF(AA10=75,"soixante-quinze ",AA76))))))</f>
        <v/>
      </c>
    </row>
    <row r="69" spans="27:27" ht="12.75" customHeight="1" x14ac:dyDescent="0.25">
      <c r="AA69" s="7" t="str">
        <f>IF(AA19=9,"",IF(AA19=7,"",IF(AA20=0,"",IF(AA20=1,"un ",IF(AA20=2,"deux ",IF(AA20=3,"trois ",IF(AA20=4,"quatre ",IF(AA20=5,"cinq ",AA77))))))))</f>
        <v/>
      </c>
    </row>
    <row r="70" spans="27:27" ht="12.75" customHeight="1" x14ac:dyDescent="0.25">
      <c r="AA70" s="7" t="str">
        <f>IF(AA11=70,"soixante-dix ",IF(AA11=71,"soixante et onze ",IF(AA11=72,"soixante-douze ",IF(AA11=73,"soixante-treize ",IF(AA11=74,"soixante-quatorze ",IF(AA11=75,"soixante-quinze ",AA78))))))</f>
        <v/>
      </c>
    </row>
    <row r="71" spans="27:27" ht="12.75" customHeight="1" x14ac:dyDescent="0.25">
      <c r="AA71" s="7" t="str">
        <f>IF(AA21=9,"",IF(AA21=7,"",IF(AA22=0,"",IF(AA22=1,"un ",IF(AA22=2,"deux ",IF(AA22=3,"trois ",IF(AA22=4,"quatre ",IF(AA22=5,"cinq ",AA79))))))))</f>
        <v/>
      </c>
    </row>
    <row r="72" spans="27:27" ht="12.75" customHeight="1" x14ac:dyDescent="0.25">
      <c r="AA72" s="7" t="str">
        <f>IF(AA7=76,"soixante-seize ",IF(AA7=77,"soixante-dix-sept ",IF(AA7=78,"soixante-dix-huit ",IF(AA7=79,"soixante-dix-neuf ",AA80))))</f>
        <v/>
      </c>
    </row>
    <row r="73" spans="27:27" ht="12.75" customHeight="1" x14ac:dyDescent="0.25">
      <c r="AA73" s="7">
        <f>IF(AA13=9,"",IF(AA14=6,"six ",IF(AA14=7,"sept ",IF(AA14=8,"huit ",IF(AA14=9,"neuf ",)))))</f>
        <v>0</v>
      </c>
    </row>
    <row r="74" spans="27:27" ht="12.75" customHeight="1" x14ac:dyDescent="0.25">
      <c r="AA74" s="7" t="str">
        <f>IF(AA9=76,"soixante-seize ",IF(AA9=77,"soixante-dix-sept ",IF(AA9=78,"soixante-dix-huit ",IF(AA9=79,"soixante-dix-neuf ",AA81))))</f>
        <v/>
      </c>
    </row>
    <row r="75" spans="27:27" ht="12.75" customHeight="1" x14ac:dyDescent="0.25">
      <c r="AA75" s="7" t="str">
        <f>IF(AA16=9,"",IF(AA16=7,"",IF(AA17=0,"",IF(AA17=1,"un ",IF(AA17=2,"deux ",IF(AA17=3,"trois ",IF(AA17=4,"quatre ",IF(AA17=5,"cinq ",AA82))))))))</f>
        <v/>
      </c>
    </row>
    <row r="76" spans="27:27" ht="12.75" customHeight="1" x14ac:dyDescent="0.25">
      <c r="AA76" s="7" t="str">
        <f>IF(AA10=76,"soixante-seize ",IF(AA10=77,"soixante-dix-sept ",IF(AA10=78,"soixante-dix-huit ",IF(AA10=79,"soixante-dix-neuf ",AA83))))</f>
        <v/>
      </c>
    </row>
    <row r="77" spans="27:27" ht="12.75" customHeight="1" x14ac:dyDescent="0.25">
      <c r="AA77" s="7">
        <f>IF(AA19=9,"",IF(AA20=6,"six ",IF(AA20=7,"sept ",IF(AA20=8,"huit ",IF(AA20=9,"neuf ",)))))</f>
        <v>0</v>
      </c>
    </row>
    <row r="78" spans="27:27" ht="12.75" customHeight="1" x14ac:dyDescent="0.25">
      <c r="AA78" s="7" t="str">
        <f>IF(AA11=76,"soixante-seize ",IF(AA11=77,"soixante-dix-sept ",IF(AA11=78,"soixante-dix-huit ",IF(AA11=79,"soixante-dix-neuf ",AA84))))</f>
        <v/>
      </c>
    </row>
    <row r="79" spans="27:27" ht="12.75" customHeight="1" x14ac:dyDescent="0.25">
      <c r="AA79" s="7">
        <f>IF(AA21=9,"",IF(AA22=6,"six ",IF(AA22=7,"sept ",IF(AA22=8,"huit ",IF(AA22=9,"neuf ",)))))</f>
        <v>0</v>
      </c>
    </row>
    <row r="80" spans="27:27" ht="12.75" customHeight="1" x14ac:dyDescent="0.25">
      <c r="AA80" s="7" t="str">
        <f>IF(AA7=90,"quatre-vingt-dix ",IF(AA7=91,"quatre-vingt-onze ",IF(AA7=92,"quatre-vingt-douze ",IF(AA7=93,"quatre-vingt-treize ",IF(AA7=94,"quatre-vingt-quatorze ",IF(AA7=95,"quatre-vingt-quinze ",AA85))))))</f>
        <v/>
      </c>
    </row>
    <row r="81" spans="27:27" ht="12.75" customHeight="1" x14ac:dyDescent="0.25">
      <c r="AA81" s="7" t="str">
        <f>IF(AA9=90,"quatre-vingt-dix ",IF(AA9=91,"quatre-vingt-onze ",IF(AA9=92,"quatre-vingt-douze ",IF(AA9=93,"quatre-vingt-treize ",IF(AA9=94,"quatre-vingt-quatorze ",IF(AA9=95,"quatre-vingt-quinze ",AA86))))))</f>
        <v/>
      </c>
    </row>
    <row r="82" spans="27:27" ht="12.75" customHeight="1" x14ac:dyDescent="0.25">
      <c r="AA82" s="7">
        <f>IF(AA16=9,"",IF(AA17=6,"six ",IF(AA17=7,"sept ",IF(AA17=8,"huit ",IF(AA17=9,"neuf ",)))))</f>
        <v>0</v>
      </c>
    </row>
    <row r="83" spans="27:27" ht="12.75" customHeight="1" x14ac:dyDescent="0.25">
      <c r="AA83" s="7" t="str">
        <f>IF(AA10=90,"quatre-vingt-dix ",IF(AA10=91,"quatre-vingt-onze ",IF(AA10=92,"quatre-vingt-douze ",IF(AA10=93,"quatre-vingt-treize ",IF(AA10=94,"quatre-vingt-quatorze ",IF(AA10=95,"quatre-vingt-quinze ",AA87))))))</f>
        <v/>
      </c>
    </row>
    <row r="84" spans="27:27" ht="12.75" customHeight="1" x14ac:dyDescent="0.25">
      <c r="AA84" s="7" t="str">
        <f>IF(AA11=90,"quatre-vingt-dix ",IF(AA11=91,"quatre-vingt-onze ",IF(AA11=92,"quatre-vingt-douze ",IF(AA11=93,"quatre-vingt-treize ",IF(AA11=94,"quatre-vingt-quatorze ",IF(AA11=95,"quatre-vingt-quinze ",AA88))))))</f>
        <v/>
      </c>
    </row>
    <row r="85" spans="27:27" ht="12.75" customHeight="1" x14ac:dyDescent="0.25">
      <c r="AA85" s="7" t="str">
        <f>IF(AA7=96,"quatre-vingt-seize ",IF(AA7=97,"quatre-vingt-dix-sept ",IF(AA7=98,"quatre-vingt-dix-huit ",IF(AA7=99,"quatre-vingt-dix-neuf ",AA89))))</f>
        <v/>
      </c>
    </row>
    <row r="86" spans="27:27" ht="12.75" customHeight="1" x14ac:dyDescent="0.25">
      <c r="AA86" s="7" t="str">
        <f>IF(AA9=96,"quatre-vingt-seize ",IF(AA9=97,"quatre-vingt-dix-sept ",IF(AA9=98,"quatre-vingt-dix-huit ",IF(AA9=99,"quatre-vingt-dix-neuf ",AA90))))</f>
        <v/>
      </c>
    </row>
    <row r="87" spans="27:27" ht="12.75" customHeight="1" x14ac:dyDescent="0.25">
      <c r="AA87" s="7" t="str">
        <f>IF(AA10=96,"quatre-vingt-seize ",IF(AA10=97,"quatre-vingt-dix-sept ",IF(AA10=98,"quatre-vingt-dix-huit ",IF(AA10=99,"quatre-vingt-dix-neuf ",AA91))))</f>
        <v/>
      </c>
    </row>
    <row r="88" spans="27:27" ht="12.75" customHeight="1" x14ac:dyDescent="0.25">
      <c r="AA88" s="7" t="str">
        <f>IF(AA11=96,"quatre-vingt-seize ",IF(AA11=97,"quatre-vingt-dix-sept ",IF(AA11=98,"quatre-vingt-dix-huit ",IF(AA11=99,"quatre-vingt-dix-neuf ",AA92))))</f>
        <v/>
      </c>
    </row>
    <row r="89" spans="27:27" ht="12.75" customHeight="1" x14ac:dyDescent="0.25">
      <c r="AA89" s="7" t="str">
        <f>IF(AA13=2,"vingt ",IF(AA13=3,"trente ",IF(AA13=4,"quarante ",IF(AA13=5,"cinquante ",AA93))))</f>
        <v/>
      </c>
    </row>
    <row r="90" spans="27:27" ht="12.75" customHeight="1" x14ac:dyDescent="0.25">
      <c r="AA90" s="7" t="str">
        <f>IF(AA16=2,"vingt ",IF(AA16=3,"trente ",IF(AA16=4,"quarante ",IF(AA16=5,"cinquante ",AA94))))</f>
        <v/>
      </c>
    </row>
    <row r="91" spans="27:27" ht="12.75" customHeight="1" x14ac:dyDescent="0.25">
      <c r="AA91" s="7" t="str">
        <f>IF(AA19=2,"vingt ",IF(AA19=3,"trente ",IF(AA19=4,"quarante ",IF(AA19=5,"cinquante ",AA95))))</f>
        <v/>
      </c>
    </row>
    <row r="92" spans="27:27" ht="12.75" customHeight="1" x14ac:dyDescent="0.25">
      <c r="AA92" s="7" t="str">
        <f>IF(AA21=2,"vingt ",IF(AA21=3,"trente ",IF(AA21=4,"quarante ",IF(AA21=5,"cinquante ",AA96))))</f>
        <v/>
      </c>
    </row>
    <row r="93" spans="27:27" ht="12.75" customHeight="1" x14ac:dyDescent="0.25">
      <c r="AA93" s="7" t="str">
        <f>IF(AA13=6,"soixante ",IF(AA7=80,"quatre-vingts ",IF(AA13=8,"quatre-vingt-","")))</f>
        <v/>
      </c>
    </row>
    <row r="94" spans="27:27" ht="12.75" customHeight="1" x14ac:dyDescent="0.25">
      <c r="AA94" s="7" t="str">
        <f>IF(AA16=6,"soixante ",IF(AA9=80,"quatre-vingts ",IF(AA16=8,"quatre-vingt-","")))</f>
        <v/>
      </c>
    </row>
    <row r="95" spans="27:27" ht="12.75" customHeight="1" x14ac:dyDescent="0.25">
      <c r="AA95" s="7" t="str">
        <f>IF(AA19=6,"soixante ",IF(AA10=80,"quatre-vingts ",IF(AA19=8,"quatre-vingt-","")))</f>
        <v/>
      </c>
    </row>
    <row r="96" spans="27:27" ht="12.75" customHeight="1" x14ac:dyDescent="0.25">
      <c r="AA96" s="7" t="str">
        <f>IF(AA21=6,"soixante ",IF(AA11=80,"quatre-vingts ",IF(AA21=8,"quatre-vingt-","")))</f>
        <v/>
      </c>
    </row>
    <row r="97" spans="27:27" ht="12.75" customHeight="1" x14ac:dyDescent="0.25">
      <c r="AA97" s="7">
        <f>0</f>
        <v>0</v>
      </c>
    </row>
    <row r="98" spans="27:27" ht="12.75" customHeight="1" x14ac:dyDescent="0.25">
      <c r="AA98" s="7" t="str">
        <f>(AA23&amp;AA24&amp;AA25&amp;AA26&amp;AA27&amp;AA28&amp;AA29&amp;AA30&amp;AA31&amp;AA32&amp;AA33&amp;AA34&amp;AA35&amp;AA36&amp;AA37&amp;AA38&amp;AA39&amp;AA40&amp;AA41)</f>
        <v xml:space="preserve">zéro Euro </v>
      </c>
    </row>
  </sheetData>
  <sheetProtection password="E95E" sheet="1" objects="1" selectLockedCells="1"/>
  <mergeCells count="6">
    <mergeCell ref="C28:J28"/>
    <mergeCell ref="C3:J3"/>
    <mergeCell ref="C5:J5"/>
    <mergeCell ref="C11:J11"/>
    <mergeCell ref="C24:J24"/>
    <mergeCell ref="C26:J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C12"/>
  <sheetViews>
    <sheetView workbookViewId="0"/>
  </sheetViews>
  <sheetFormatPr baseColWidth="10" defaultColWidth="9.140625" defaultRowHeight="15" x14ac:dyDescent="0.25"/>
  <cols>
    <col min="1" max="1" width="24.7109375" customWidth="1"/>
  </cols>
  <sheetData>
    <row r="1" spans="1:3" x14ac:dyDescent="0.25">
      <c r="A1" s="7" t="s">
        <v>164</v>
      </c>
      <c r="B1" s="7" t="s">
        <v>165</v>
      </c>
    </row>
    <row r="2" spans="1:3" x14ac:dyDescent="0.25">
      <c r="A2" s="7" t="s">
        <v>166</v>
      </c>
      <c r="B2" s="7" t="s">
        <v>159</v>
      </c>
    </row>
    <row r="3" spans="1:3" x14ac:dyDescent="0.25">
      <c r="A3" s="7" t="s">
        <v>167</v>
      </c>
      <c r="B3" s="7">
        <v>1</v>
      </c>
    </row>
    <row r="4" spans="1:3" x14ac:dyDescent="0.25">
      <c r="A4" s="7" t="s">
        <v>168</v>
      </c>
      <c r="B4" s="7">
        <v>0</v>
      </c>
    </row>
    <row r="5" spans="1:3" x14ac:dyDescent="0.25">
      <c r="A5" s="7" t="s">
        <v>169</v>
      </c>
      <c r="B5" s="7">
        <v>0</v>
      </c>
    </row>
    <row r="6" spans="1:3" x14ac:dyDescent="0.25">
      <c r="A6" s="7" t="s">
        <v>170</v>
      </c>
      <c r="B6" s="7">
        <v>1</v>
      </c>
    </row>
    <row r="7" spans="1:3" x14ac:dyDescent="0.25">
      <c r="A7" s="7" t="s">
        <v>171</v>
      </c>
      <c r="B7" s="7">
        <v>1</v>
      </c>
    </row>
    <row r="8" spans="1:3" x14ac:dyDescent="0.25">
      <c r="A8" s="7" t="s">
        <v>172</v>
      </c>
      <c r="B8" s="7">
        <v>0</v>
      </c>
    </row>
    <row r="9" spans="1:3" x14ac:dyDescent="0.25">
      <c r="A9" s="7" t="s">
        <v>173</v>
      </c>
      <c r="B9" s="7">
        <v>0</v>
      </c>
    </row>
    <row r="10" spans="1:3" x14ac:dyDescent="0.25">
      <c r="A10" s="7" t="s">
        <v>174</v>
      </c>
      <c r="C10" s="7" t="s">
        <v>175</v>
      </c>
    </row>
    <row r="11" spans="1:3" x14ac:dyDescent="0.25">
      <c r="A11" s="7" t="s">
        <v>176</v>
      </c>
      <c r="B11" s="7">
        <v>0</v>
      </c>
    </row>
    <row r="12" spans="1:3" x14ac:dyDescent="0.25">
      <c r="A12" s="7" t="s">
        <v>177</v>
      </c>
      <c r="B12" s="7" t="s">
        <v>178</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9900"/>
    <outlinePr summaryBelow="0" summaryRight="0"/>
    <pageSetUpPr fitToPage="1"/>
  </sheetPr>
  <dimension ref="A2:J28"/>
  <sheetViews>
    <sheetView showGridLines="0" workbookViewId="0">
      <selection activeCell="C4" sqref="C4:J4"/>
    </sheetView>
  </sheetViews>
  <sheetFormatPr baseColWidth="10" defaultColWidth="9.140625" defaultRowHeight="12.75" customHeight="1" x14ac:dyDescent="0.25"/>
  <cols>
    <col min="1" max="1" width="6.7109375" customWidth="1"/>
    <col min="2" max="2" width="35" customWidth="1"/>
    <col min="3" max="10" width="11.42578125" customWidth="1"/>
  </cols>
  <sheetData>
    <row r="2" spans="1:10" ht="12.75" customHeight="1" x14ac:dyDescent="0.25">
      <c r="B2" s="118" t="s">
        <v>179</v>
      </c>
      <c r="C2" s="118"/>
      <c r="D2" s="118"/>
      <c r="E2" s="118"/>
      <c r="F2" s="118"/>
      <c r="G2" s="118"/>
      <c r="H2" s="118"/>
      <c r="I2" s="118"/>
      <c r="J2" s="118"/>
    </row>
    <row r="4" spans="1:10" ht="12.75" customHeight="1" x14ac:dyDescent="0.25">
      <c r="A4" s="38" t="s">
        <v>133</v>
      </c>
      <c r="B4" s="37" t="s">
        <v>180</v>
      </c>
      <c r="C4" s="119"/>
      <c r="D4" s="119"/>
      <c r="E4" s="119"/>
      <c r="F4" s="119"/>
      <c r="G4" s="119"/>
      <c r="H4" s="119"/>
      <c r="I4" s="119"/>
      <c r="J4" s="119"/>
    </row>
    <row r="6" spans="1:10" ht="12.75" customHeight="1" x14ac:dyDescent="0.25">
      <c r="A6" s="38" t="s">
        <v>135</v>
      </c>
      <c r="B6" s="37" t="s">
        <v>181</v>
      </c>
      <c r="C6" s="119"/>
      <c r="D6" s="119"/>
      <c r="E6" s="119"/>
      <c r="F6" s="119"/>
      <c r="G6" s="119"/>
      <c r="H6" s="119"/>
      <c r="I6" s="119"/>
      <c r="J6" s="119"/>
    </row>
    <row r="8" spans="1:10" ht="12.75" customHeight="1" x14ac:dyDescent="0.25">
      <c r="A8" s="38" t="s">
        <v>145</v>
      </c>
      <c r="B8" s="37" t="s">
        <v>182</v>
      </c>
      <c r="C8" s="119"/>
      <c r="D8" s="119"/>
      <c r="E8" s="119"/>
      <c r="F8" s="119"/>
      <c r="G8" s="119"/>
      <c r="H8" s="119"/>
      <c r="I8" s="119"/>
      <c r="J8" s="119"/>
    </row>
    <row r="10" spans="1:10" ht="12.75" customHeight="1" x14ac:dyDescent="0.25">
      <c r="A10" s="38" t="s">
        <v>147</v>
      </c>
      <c r="B10" s="37" t="s">
        <v>183</v>
      </c>
      <c r="C10" s="120"/>
      <c r="D10" s="120"/>
      <c r="E10" s="120"/>
      <c r="F10" s="120"/>
      <c r="G10" s="120"/>
      <c r="H10" s="120"/>
      <c r="I10" s="120"/>
      <c r="J10" s="120"/>
    </row>
    <row r="12" spans="1:10" ht="12.75" customHeight="1" x14ac:dyDescent="0.25">
      <c r="A12" s="38" t="s">
        <v>137</v>
      </c>
      <c r="B12" s="37" t="s">
        <v>184</v>
      </c>
      <c r="C12" s="119"/>
      <c r="D12" s="119"/>
      <c r="E12" s="119"/>
      <c r="F12" s="119"/>
      <c r="G12" s="119"/>
      <c r="H12" s="119"/>
      <c r="I12" s="119"/>
      <c r="J12" s="119"/>
    </row>
    <row r="14" spans="1:10" ht="12.75" customHeight="1" x14ac:dyDescent="0.25">
      <c r="A14" s="38" t="s">
        <v>149</v>
      </c>
      <c r="B14" s="37" t="s">
        <v>185</v>
      </c>
      <c r="C14" s="119"/>
      <c r="D14" s="119"/>
      <c r="E14" s="119"/>
      <c r="F14" s="119"/>
      <c r="G14" s="119"/>
      <c r="H14" s="119"/>
      <c r="I14" s="119"/>
      <c r="J14" s="119"/>
    </row>
    <row r="16" spans="1:10" ht="12.75" customHeight="1" x14ac:dyDescent="0.25">
      <c r="A16" s="38" t="s">
        <v>151</v>
      </c>
      <c r="B16" s="37" t="s">
        <v>186</v>
      </c>
      <c r="C16" s="119"/>
      <c r="D16" s="119"/>
      <c r="E16" s="119"/>
      <c r="F16" s="119"/>
      <c r="G16" s="119"/>
      <c r="H16" s="119"/>
      <c r="I16" s="119"/>
      <c r="J16" s="119"/>
    </row>
    <row r="18" spans="1:10" ht="12.75" customHeight="1" x14ac:dyDescent="0.25">
      <c r="A18" s="38" t="s">
        <v>153</v>
      </c>
      <c r="B18" s="37" t="s">
        <v>187</v>
      </c>
      <c r="C18" s="121"/>
      <c r="D18" s="121"/>
      <c r="E18" s="121"/>
      <c r="F18" s="121"/>
      <c r="G18" s="121"/>
      <c r="H18" s="121"/>
      <c r="I18" s="121"/>
      <c r="J18" s="121"/>
    </row>
    <row r="20" spans="1:10" ht="12.75" customHeight="1" x14ac:dyDescent="0.25">
      <c r="A20" s="38" t="s">
        <v>188</v>
      </c>
      <c r="B20" s="37" t="s">
        <v>189</v>
      </c>
      <c r="C20" s="121"/>
      <c r="D20" s="121"/>
      <c r="E20" s="121"/>
      <c r="F20" s="121"/>
      <c r="G20" s="121"/>
      <c r="H20" s="121"/>
      <c r="I20" s="121"/>
      <c r="J20" s="121"/>
    </row>
    <row r="22" spans="1:10" ht="12.75" customHeight="1" x14ac:dyDescent="0.25">
      <c r="A22" s="38" t="s">
        <v>139</v>
      </c>
      <c r="B22" s="37" t="s">
        <v>190</v>
      </c>
      <c r="C22" s="121"/>
      <c r="D22" s="121"/>
      <c r="E22" s="121"/>
      <c r="F22" s="121"/>
      <c r="G22" s="121"/>
      <c r="H22" s="121"/>
      <c r="I22" s="121"/>
      <c r="J22" s="121"/>
    </row>
    <row r="24" spans="1:10" ht="12.75" customHeight="1" x14ac:dyDescent="0.25">
      <c r="A24" s="38" t="s">
        <v>141</v>
      </c>
      <c r="B24" s="37" t="s">
        <v>191</v>
      </c>
      <c r="C24" s="119"/>
      <c r="D24" s="119"/>
      <c r="E24" s="119"/>
      <c r="F24" s="119"/>
      <c r="G24" s="119"/>
      <c r="H24" s="119"/>
      <c r="I24" s="119"/>
      <c r="J24" s="119"/>
    </row>
    <row r="28" spans="1:10" ht="60" customHeight="1" x14ac:dyDescent="0.25">
      <c r="A28" s="38" t="s">
        <v>143</v>
      </c>
      <c r="B28" s="37" t="s">
        <v>192</v>
      </c>
      <c r="C28" s="119"/>
      <c r="D28" s="119"/>
      <c r="E28" s="119"/>
      <c r="F28" s="119"/>
      <c r="G28" s="119"/>
      <c r="H28" s="119"/>
      <c r="I28" s="119"/>
      <c r="J28" s="119"/>
    </row>
  </sheetData>
  <sheetProtection password="E95E" sheet="1" objects="1" selectLockedCells="1"/>
  <mergeCells count="13">
    <mergeCell ref="C22:J22"/>
    <mergeCell ref="C24:J24"/>
    <mergeCell ref="C28:J28"/>
    <mergeCell ref="C12:J12"/>
    <mergeCell ref="C14:J14"/>
    <mergeCell ref="C16:J16"/>
    <mergeCell ref="C18:J18"/>
    <mergeCell ref="C20:J20"/>
    <mergeCell ref="B2:J2"/>
    <mergeCell ref="C4:J4"/>
    <mergeCell ref="C6:J6"/>
    <mergeCell ref="C8:J8"/>
    <mergeCell ref="C10:J10"/>
  </mergeCells>
  <pageMargins left="0.70866141732282995" right="0.70866141732282995" top="0.74803149606299002" bottom="0.74803149606299002" header="0.31496062992126" footer="0.31496062992126"/>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9BFF"/>
    <outlinePr summaryBelow="0" summaryRight="0"/>
    <pageSetUpPr fitToPage="1"/>
  </sheetPr>
  <dimension ref="B2:F54"/>
  <sheetViews>
    <sheetView showGridLines="0" workbookViewId="0">
      <selection activeCell="B6" sqref="B6"/>
    </sheetView>
  </sheetViews>
  <sheetFormatPr baseColWidth="10" defaultColWidth="9.140625" defaultRowHeight="12.75" customHeight="1" x14ac:dyDescent="0.25"/>
  <cols>
    <col min="1" max="1" width="6.7109375" customWidth="1"/>
    <col min="2" max="2" width="68.140625" customWidth="1"/>
    <col min="3" max="6" width="15.5703125" customWidth="1"/>
  </cols>
  <sheetData>
    <row r="2" spans="2:6" ht="16.149999999999999" customHeight="1" x14ac:dyDescent="0.25">
      <c r="B2" s="122" t="s">
        <v>193</v>
      </c>
      <c r="C2" s="122"/>
      <c r="D2" s="122"/>
      <c r="E2" s="122"/>
      <c r="F2" s="122"/>
    </row>
    <row r="4" spans="2:6" ht="12.75" customHeight="1" x14ac:dyDescent="0.25">
      <c r="B4" s="44" t="s">
        <v>194</v>
      </c>
      <c r="C4" s="44" t="s">
        <v>90</v>
      </c>
      <c r="D4" s="44" t="s">
        <v>195</v>
      </c>
      <c r="E4" s="44" t="s">
        <v>196</v>
      </c>
      <c r="F4" s="44" t="s">
        <v>197</v>
      </c>
    </row>
    <row r="6" spans="2:6" ht="12.75" customHeight="1" x14ac:dyDescent="0.25">
      <c r="B6" s="45"/>
      <c r="C6" s="46"/>
      <c r="D6" s="47"/>
      <c r="E6" s="48"/>
      <c r="F6" s="49" t="str">
        <f>IF(AND(E6= "",D6= ""), "", ROUND(ROUND(E6, 2) * ROUND(D6, 3), 2))</f>
        <v/>
      </c>
    </row>
    <row r="8" spans="2:6" ht="12.75" customHeight="1" x14ac:dyDescent="0.25">
      <c r="B8" s="45"/>
      <c r="C8" s="46"/>
      <c r="D8" s="47"/>
      <c r="E8" s="48"/>
      <c r="F8" s="49" t="str">
        <f>IF(AND(E8= "",D8= ""), "", ROUND(ROUND(E8, 2) * ROUND(D8, 3), 2))</f>
        <v/>
      </c>
    </row>
    <row r="10" spans="2:6" ht="12.75" customHeight="1" x14ac:dyDescent="0.25">
      <c r="B10" s="45"/>
      <c r="C10" s="46"/>
      <c r="D10" s="47"/>
      <c r="E10" s="48"/>
      <c r="F10" s="49" t="str">
        <f>IF(AND(E10= "",D10= ""), "", ROUND(ROUND(E10, 2) * ROUND(D10, 3), 2))</f>
        <v/>
      </c>
    </row>
    <row r="12" spans="2:6" ht="12.75" customHeight="1" x14ac:dyDescent="0.25">
      <c r="B12" s="45"/>
      <c r="C12" s="46"/>
      <c r="D12" s="47"/>
      <c r="E12" s="48"/>
      <c r="F12" s="49" t="str">
        <f>IF(AND(E12= "",D12= ""), "", ROUND(ROUND(E12, 2) * ROUND(D12, 3), 2))</f>
        <v/>
      </c>
    </row>
    <row r="14" spans="2:6" ht="12.75" customHeight="1" x14ac:dyDescent="0.25">
      <c r="B14" s="45"/>
      <c r="C14" s="46"/>
      <c r="D14" s="47"/>
      <c r="E14" s="48"/>
      <c r="F14" s="49" t="str">
        <f>IF(AND(E14= "",D14= ""), "", ROUND(ROUND(E14, 2) * ROUND(D14, 3), 2))</f>
        <v/>
      </c>
    </row>
    <row r="16" spans="2:6" ht="12.75" customHeight="1" x14ac:dyDescent="0.25">
      <c r="B16" s="45"/>
      <c r="C16" s="46"/>
      <c r="D16" s="47"/>
      <c r="E16" s="48"/>
      <c r="F16" s="49" t="str">
        <f>IF(AND(E16= "",D16= ""), "", ROUND(ROUND(E16, 2) * ROUND(D16, 3), 2))</f>
        <v/>
      </c>
    </row>
    <row r="18" spans="2:6" ht="12.75" customHeight="1" x14ac:dyDescent="0.25">
      <c r="B18" s="45"/>
      <c r="C18" s="46"/>
      <c r="D18" s="47"/>
      <c r="E18" s="48"/>
      <c r="F18" s="49" t="str">
        <f>IF(AND(E18= "",D18= ""), "", ROUND(ROUND(E18, 2) * ROUND(D18, 3), 2))</f>
        <v/>
      </c>
    </row>
    <row r="20" spans="2:6" ht="12.75" customHeight="1" x14ac:dyDescent="0.25">
      <c r="B20" s="45"/>
      <c r="C20" s="46"/>
      <c r="D20" s="47"/>
      <c r="E20" s="48"/>
      <c r="F20" s="49" t="str">
        <f>IF(AND(E20= "",D20= ""), "", ROUND(ROUND(E20, 2) * ROUND(D20, 3), 2))</f>
        <v/>
      </c>
    </row>
    <row r="22" spans="2:6" ht="12.75" customHeight="1" x14ac:dyDescent="0.25">
      <c r="B22" s="45"/>
      <c r="C22" s="46"/>
      <c r="D22" s="47"/>
      <c r="E22" s="48"/>
      <c r="F22" s="49" t="str">
        <f>IF(AND(E22= "",D22= ""), "", ROUND(ROUND(E22, 2) * ROUND(D22, 3), 2))</f>
        <v/>
      </c>
    </row>
    <row r="24" spans="2:6" ht="12.75" customHeight="1" x14ac:dyDescent="0.25">
      <c r="B24" s="45"/>
      <c r="C24" s="46"/>
      <c r="D24" s="47"/>
      <c r="E24" s="48"/>
      <c r="F24" s="49" t="str">
        <f>IF(AND(E24= "",D24= ""), "", ROUND(ROUND(E24, 2) * ROUND(D24, 3), 2))</f>
        <v/>
      </c>
    </row>
    <row r="26" spans="2:6" ht="12.75" customHeight="1" x14ac:dyDescent="0.25">
      <c r="B26" s="45"/>
      <c r="C26" s="46"/>
      <c r="D26" s="47"/>
      <c r="E26" s="48"/>
      <c r="F26" s="49" t="str">
        <f>IF(AND(E26= "",D26= ""), "", ROUND(ROUND(E26, 2) * ROUND(D26, 3), 2))</f>
        <v/>
      </c>
    </row>
    <row r="28" spans="2:6" ht="12.75" customHeight="1" x14ac:dyDescent="0.25">
      <c r="B28" s="45"/>
      <c r="C28" s="46"/>
      <c r="D28" s="47"/>
      <c r="E28" s="48"/>
      <c r="F28" s="49" t="str">
        <f>IF(AND(E28= "",D28= ""), "", ROUND(ROUND(E28, 2) * ROUND(D28, 3), 2))</f>
        <v/>
      </c>
    </row>
    <row r="30" spans="2:6" ht="12.75" customHeight="1" x14ac:dyDescent="0.25">
      <c r="B30" s="45"/>
      <c r="C30" s="46"/>
      <c r="D30" s="47"/>
      <c r="E30" s="48"/>
      <c r="F30" s="49" t="str">
        <f>IF(AND(E30= "",D30= ""), "", ROUND(ROUND(E30, 2) * ROUND(D30, 3), 2))</f>
        <v/>
      </c>
    </row>
    <row r="32" spans="2:6" ht="12.75" customHeight="1" x14ac:dyDescent="0.25">
      <c r="B32" s="45"/>
      <c r="C32" s="46"/>
      <c r="D32" s="47"/>
      <c r="E32" s="48"/>
      <c r="F32" s="49" t="str">
        <f>IF(AND(E32= "",D32= ""), "", ROUND(ROUND(E32, 2) * ROUND(D32, 3), 2))</f>
        <v/>
      </c>
    </row>
    <row r="34" spans="2:6" ht="12.75" customHeight="1" x14ac:dyDescent="0.25">
      <c r="B34" s="45"/>
      <c r="C34" s="46"/>
      <c r="D34" s="47"/>
      <c r="E34" s="48"/>
      <c r="F34" s="49" t="str">
        <f>IF(AND(E34= "",D34= ""), "", ROUND(ROUND(E34, 2) * ROUND(D34, 3), 2))</f>
        <v/>
      </c>
    </row>
    <row r="36" spans="2:6" ht="12.75" customHeight="1" x14ac:dyDescent="0.25">
      <c r="B36" s="45"/>
      <c r="C36" s="46"/>
      <c r="D36" s="47"/>
      <c r="E36" s="48"/>
      <c r="F36" s="49" t="str">
        <f>IF(AND(E36= "",D36= ""), "", ROUND(ROUND(E36, 2) * ROUND(D36, 3), 2))</f>
        <v/>
      </c>
    </row>
    <row r="38" spans="2:6" ht="12.75" customHeight="1" x14ac:dyDescent="0.25">
      <c r="B38" s="45"/>
      <c r="C38" s="46"/>
      <c r="D38" s="47"/>
      <c r="E38" s="48"/>
      <c r="F38" s="49" t="str">
        <f>IF(AND(E38= "",D38= ""), "", ROUND(ROUND(E38, 2) * ROUND(D38, 3), 2))</f>
        <v/>
      </c>
    </row>
    <row r="40" spans="2:6" ht="12.75" customHeight="1" x14ac:dyDescent="0.25">
      <c r="B40" s="45"/>
      <c r="C40" s="46"/>
      <c r="D40" s="47"/>
      <c r="E40" s="48"/>
      <c r="F40" s="49" t="str">
        <f>IF(AND(E40= "",D40= ""), "", ROUND(ROUND(E40, 2) * ROUND(D40, 3), 2))</f>
        <v/>
      </c>
    </row>
    <row r="42" spans="2:6" ht="12.75" customHeight="1" x14ac:dyDescent="0.25">
      <c r="B42" s="45"/>
      <c r="C42" s="46"/>
      <c r="D42" s="47"/>
      <c r="E42" s="48"/>
      <c r="F42" s="49" t="str">
        <f>IF(AND(E42= "",D42= ""), "", ROUND(ROUND(E42, 2) * ROUND(D42, 3), 2))</f>
        <v/>
      </c>
    </row>
    <row r="44" spans="2:6" ht="12.75" customHeight="1" x14ac:dyDescent="0.25">
      <c r="B44" s="45"/>
      <c r="C44" s="46"/>
      <c r="D44" s="47"/>
      <c r="E44" s="48"/>
      <c r="F44" s="49" t="str">
        <f>IF(AND(E44= "",D44= ""), "", ROUND(ROUND(E44, 2) * ROUND(D44, 3), 2))</f>
        <v/>
      </c>
    </row>
    <row r="46" spans="2:6" ht="12.75" customHeight="1" x14ac:dyDescent="0.25">
      <c r="B46" s="45"/>
      <c r="C46" s="46"/>
      <c r="D46" s="47"/>
      <c r="E46" s="48"/>
      <c r="F46" s="49" t="str">
        <f>IF(AND(E46= "",D46= ""), "", ROUND(ROUND(E46, 2) * ROUND(D46, 3), 2))</f>
        <v/>
      </c>
    </row>
    <row r="48" spans="2:6" ht="12.75" customHeight="1" x14ac:dyDescent="0.25">
      <c r="B48" s="45"/>
      <c r="C48" s="46"/>
      <c r="D48" s="47"/>
      <c r="E48" s="48"/>
      <c r="F48" s="49" t="str">
        <f>IF(AND(E48= "",D48= ""), "", ROUND(ROUND(E48, 2) * ROUND(D48, 3), 2))</f>
        <v/>
      </c>
    </row>
    <row r="50" spans="2:6" ht="12.75" customHeight="1" x14ac:dyDescent="0.25">
      <c r="B50" s="45"/>
      <c r="C50" s="46"/>
      <c r="D50" s="47"/>
      <c r="E50" s="48"/>
      <c r="F50" s="49" t="str">
        <f>IF(AND(E50= "",D50= ""), "", ROUND(ROUND(E50, 2) * ROUND(D50, 3), 2))</f>
        <v/>
      </c>
    </row>
    <row r="52" spans="2:6" ht="12.75" customHeight="1" x14ac:dyDescent="0.25">
      <c r="B52" s="45"/>
      <c r="C52" s="46"/>
      <c r="D52" s="47"/>
      <c r="E52" s="48"/>
      <c r="F52" s="49" t="str">
        <f>IF(AND(E52= "",D52= ""), "", ROUND(ROUND(E52, 2) * ROUND(D52, 3), 2))</f>
        <v/>
      </c>
    </row>
    <row r="54" spans="2:6" ht="12.75" customHeight="1" x14ac:dyDescent="0.25">
      <c r="B54" s="45"/>
      <c r="C54" s="46"/>
      <c r="D54" s="47"/>
      <c r="E54" s="48"/>
      <c r="F54" s="49" t="str">
        <f>IF(AND(E54= "",D54= ""), "", ROUND(ROUND(E54, 2) * ROUND(D54, 3), 2))</f>
        <v/>
      </c>
    </row>
  </sheetData>
  <sheetProtection password="E95E" sheet="1" objects="1" selectLockedCells="1"/>
  <mergeCells count="1">
    <mergeCell ref="B2:F2"/>
  </mergeCells>
  <pageMargins left="0.70866141732282995" right="0.70866141732282995" top="0.74803149606299002" bottom="0.74803149606299002" header="0.31496062992126" footer="0.31496062992126"/>
  <pageSetup paperSize="9" fitToHeight="0"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28</vt:i4>
      </vt:variant>
    </vt:vector>
  </HeadingPairs>
  <TitlesOfParts>
    <vt:vector size="34" baseType="lpstr">
      <vt:lpstr>Page de garde</vt:lpstr>
      <vt:lpstr>DPGF</vt:lpstr>
      <vt:lpstr>Paramètres</vt:lpstr>
      <vt:lpstr>Version</vt:lpstr>
      <vt:lpstr>Coordonnées Entreprise</vt:lpstr>
      <vt:lpstr>Prestations supplémentaires</vt:lpstr>
      <vt:lpstr>CODELOT</vt:lpstr>
      <vt:lpstr>CPVILLEDOSSIER</vt:lpstr>
      <vt:lpstr>DATEVALEUR</vt:lpstr>
      <vt:lpstr>DPGF!Impression_des_titres</vt:lpstr>
      <vt:lpstr>INDICELOT</vt:lpstr>
      <vt:lpstr>NUMDOSSIER</vt:lpstr>
      <vt:lpstr>OBSERVATIONCONSULTE</vt:lpstr>
      <vt:lpstr>PARCELLEDOSSIER</vt:lpstr>
      <vt:lpstr>PHASELOT</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YOHAN LAMIDÉ</dc:creator>
  <cp:lastModifiedBy>YOHAN LAMIDÉ</cp:lastModifiedBy>
  <dcterms:created xsi:type="dcterms:W3CDTF">2026-01-16T14:01:45Z</dcterms:created>
  <dcterms:modified xsi:type="dcterms:W3CDTF">2026-01-16T14:02:21Z</dcterms:modified>
</cp:coreProperties>
</file>